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1 Поступление доходов 2022" sheetId="1" r:id="rId1"/>
  </sheets>
  <definedNames>
    <definedName name="_xlnm.Print_Area" localSheetId="0">'Прил.1 Поступление доходов 2022'!$B$1:$K$170</definedName>
  </definedNames>
  <calcPr calcId="152511"/>
</workbook>
</file>

<file path=xl/calcChain.xml><?xml version="1.0" encoding="utf-8"?>
<calcChain xmlns="http://schemas.openxmlformats.org/spreadsheetml/2006/main">
  <c r="J170" i="1" l="1"/>
  <c r="J153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6" i="1"/>
  <c r="J135" i="1"/>
  <c r="J134" i="1"/>
  <c r="J133" i="1"/>
  <c r="J132" i="1"/>
  <c r="J131" i="1"/>
  <c r="J130" i="1"/>
  <c r="J129" i="1"/>
  <c r="J128" i="1"/>
  <c r="J127" i="1"/>
  <c r="J124" i="1"/>
  <c r="J123" i="1"/>
  <c r="J120" i="1"/>
  <c r="J119" i="1"/>
  <c r="J118" i="1"/>
  <c r="J116" i="1"/>
  <c r="J111" i="1"/>
  <c r="J109" i="1"/>
  <c r="J92" i="1"/>
  <c r="J91" i="1"/>
  <c r="J90" i="1"/>
  <c r="J89" i="1"/>
  <c r="J88" i="1"/>
  <c r="J86" i="1"/>
  <c r="J85" i="1"/>
  <c r="J84" i="1"/>
  <c r="J83" i="1"/>
  <c r="J80" i="1"/>
  <c r="J79" i="1"/>
  <c r="J77" i="1"/>
  <c r="J73" i="1"/>
  <c r="J72" i="1"/>
  <c r="J71" i="1"/>
  <c r="J70" i="1"/>
  <c r="J69" i="1"/>
  <c r="J68" i="1"/>
  <c r="J67" i="1"/>
  <c r="J66" i="1"/>
  <c r="J65" i="1"/>
  <c r="J62" i="1"/>
  <c r="J61" i="1"/>
  <c r="J60" i="1"/>
  <c r="J59" i="1"/>
  <c r="J57" i="1"/>
  <c r="J56" i="1"/>
  <c r="J55" i="1"/>
  <c r="J54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29" i="1"/>
  <c r="J28" i="1"/>
  <c r="J27" i="1"/>
  <c r="J26" i="1"/>
  <c r="J25" i="1"/>
  <c r="J24" i="1"/>
  <c r="J23" i="1"/>
  <c r="J22" i="1"/>
  <c r="J21" i="1"/>
  <c r="J20" i="1"/>
  <c r="J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<sst xmlns="http://schemas.openxmlformats.org/spreadsheetml/2006/main" count="493" uniqueCount="332">
  <si>
    <t>Код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</si>
  <si>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</si>
  <si>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</si>
  <si>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</si>
  <si>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</si>
  <si>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</si>
  <si>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</si>
  <si>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</si>
  <si>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</si>
  <si>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</si>
  <si>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</si>
  <si>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</si>
  <si>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</si>
  <si>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</si>
  <si>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</si>
  <si>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</si>
  <si>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</si>
  <si>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</si>
  <si>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</si>
  <si>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</si>
  <si>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</si>
  <si>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</si>
  <si>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</si>
  <si>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</si>
  <si>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</si>
  <si>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</si>
  <si>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</si>
  <si>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</si>
  <si>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</si>
  <si>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</si>
  <si>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</si>
  <si>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</si>
  <si>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</si>
  <si>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</si>
  <si>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</si>
  <si>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</si>
  <si>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</si>
  <si>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</si>
  <si>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</si>
  <si>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</si>
  <si>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</si>
  <si>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</si>
  <si>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</si>
  <si>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</si>
  <si>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</si>
  <si>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</si>
  <si>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</si>
  <si>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</si>
  <si>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</si>
  <si>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</si>
  <si>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</si>
  <si>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</si>
  <si>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</si>
  <si>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</si>
  <si>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</si>
  <si>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</si>
  <si>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</si>
  <si>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</si>
  <si>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</si>
  <si>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</si>
  <si>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</si>
  <si>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</si>
  <si>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</si>
  <si>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</si>
  <si>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</si>
  <si>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</si>
  <si>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</si>
  <si>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</si>
  <si>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</si>
  <si>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</si>
  <si>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</si>
  <si>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</si>
  <si>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</si>
  <si>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</si>
  <si>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</si>
  <si>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</si>
  <si>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</si>
  <si>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</si>
  <si>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</si>
  <si>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</si>
  <si>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</si>
  <si>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</si>
  <si>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</si>
  <si>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</si>
  <si>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</si>
  <si>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</si>
  <si>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</si>
  <si>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</si>
  <si>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</si>
  <si>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</si>
  <si>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</si>
  <si>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</si>
  <si>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</si>
  <si>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</si>
  <si>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</si>
  <si>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</si>
  <si>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</si>
  <si>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</si>
  <si>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</si>
  <si>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</si>
  <si>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</si>
  <si>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</si>
  <si>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</si>
  <si>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</si>
  <si>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</si>
  <si>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</si>
  <si>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</si>
  <si>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</si>
  <si>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</si>
  <si>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</si>
  <si>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</si>
  <si>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</si>
  <si>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</si>
  <si>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</si>
  <si>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</si>
  <si>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</si>
  <si>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</si>
  <si>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</si>
  <si>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</si>
  <si>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</si>
  <si>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</si>
  <si>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</si>
  <si>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</si>
  <si>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</si>
  <si>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</si>
  <si>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</si>
  <si>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</si>
  <si>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</si>
  <si>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</si>
  <si>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</si>
  <si>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</si>
  <si>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</si>
  <si>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</si>
  <si>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</si>
  <si>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</si>
  <si>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</si>
  <si>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</si>
  <si>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</si>
  <si>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</si>
  <si>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</si>
  <si>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</si>
  <si>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</si>
  <si>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</si>
  <si>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</si>
  <si>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</si>
  <si>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</si>
  <si>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</si>
  <si>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</si>
  <si>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</si>
  <si>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</si>
  <si>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</si>
  <si>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</si>
  <si>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</si>
  <si>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</si>
  <si>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</si>
  <si>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</si>
  <si>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</si>
  <si>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</si>
  <si>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</si>
  <si>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</si>
  <si>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</si>
  <si>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</si>
  <si>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</si>
  <si>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</si>
  <si>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</si>
  <si>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</si>
  <si>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</si>
  <si>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</si>
  <si>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</si>
  <si>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</si>
  <si>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</si>
  <si>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</si>
  <si>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</si>
  <si>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</si>
  <si>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</si>
  <si>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</si>
  <si>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</si>
  <si>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</si>
  <si>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Исполнено</t>
  </si>
  <si>
    <t>% исполнения к утвержденному плану</t>
  </si>
  <si>
    <t>% исполнения к уточненному плану</t>
  </si>
  <si>
    <t>Код главы</t>
  </si>
  <si>
    <t>Наименование показателя</t>
  </si>
  <si>
    <t>000</t>
  </si>
  <si>
    <t>Приложение № 1</t>
  </si>
  <si>
    <t>ПОСТУПЛЕНИЕ ДОХОДОВ</t>
  </si>
  <si>
    <t>В БЮДЖЕТ ГОРОДСКОГО ОКРУГА ДОМОДЕДОВО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</si>
  <si>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</si>
  <si>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</si>
  <si>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</si>
  <si>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</si>
  <si>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</si>
  <si>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</si>
  <si>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</si>
  <si>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</si>
  <si>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</si>
  <si>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</si>
  <si>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</si>
  <si>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</si>
  <si>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</si>
  <si>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</si>
  <si>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</si>
  <si>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</si>
  <si>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</si>
  <si>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</si>
  <si>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</si>
  <si>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</si>
  <si>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</si>
  <si>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</si>
  <si>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</si>
  <si>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</si>
  <si>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</si>
  <si>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</si>
  <si>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</si>
  <si>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</si>
  <si>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</si>
  <si>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</si>
  <si>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</si>
  <si>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</si>
  <si>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</si>
  <si>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</si>
  <si>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</si>
  <si>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</si>
  <si>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</si>
  <si>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</si>
  <si>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</si>
  <si>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</si>
  <si>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</si>
  <si>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</si>
  <si>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</si>
  <si>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</si>
  <si>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2 02 10 000 00 0000 150</t>
  </si>
  <si>
    <t>Дотации бюджетам бюджетной системы Российской Федерации</t>
  </si>
  <si>
    <t>к Отчету об исполнении бюджета</t>
  </si>
  <si>
    <t>1 01 02 080 01 0000 110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</si>
  <si>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</si>
  <si>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</si>
  <si>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1 05 03 000 01 0000 110</t>
  </si>
  <si>
    <t>Единый сельскохозяйственный налог</t>
  </si>
  <si>
    <t>1 05 03 010 01 0000 110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</si>
  <si>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</si>
  <si>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</si>
  <si>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</si>
  <si>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</si>
  <si>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</si>
  <si>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</si>
  <si>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</si>
  <si>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</si>
  <si>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</si>
  <si>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2 02 19 999 00 0000 150</t>
  </si>
  <si>
    <t>Прочие дотации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</si>
  <si>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</si>
  <si>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</si>
  <si>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</si>
  <si>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</si>
  <si>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</si>
  <si>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</si>
  <si>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</si>
  <si>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</si>
  <si>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</si>
  <si>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</si>
  <si>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</si>
  <si>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</si>
  <si>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</si>
  <si>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</si>
  <si>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</si>
  <si>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</si>
  <si>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</si>
  <si>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</si>
  <si>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</si>
  <si>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</si>
  <si>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</si>
  <si>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</si>
  <si>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</si>
  <si>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</si>
  <si>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</si>
  <si>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</si>
  <si>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</si>
  <si>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</si>
  <si>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</si>
  <si>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</si>
  <si>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</si>
  <si>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</si>
  <si>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</si>
  <si>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</si>
  <si>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</si>
  <si>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</si>
  <si>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</si>
  <si>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</si>
  <si>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</si>
  <si>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</si>
  <si>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</si>
  <si>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</si>
  <si>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2 08 04 000 04 0000 150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</si>
  <si>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</si>
  <si>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городского округа Домодедово за 2022 год</t>
  </si>
  <si>
    <t>ИСПОЛНЕНИЕ БЮДЖЕТА ПО ДОХОДАМ</t>
  </si>
  <si>
    <t>Утвержденный
план</t>
  </si>
  <si>
    <t>Уточненный 
план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</si>
  <si>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</si>
  <si>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</si>
  <si>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</si>
  <si>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</si>
  <si>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</si>
  <si>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</si>
  <si>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</si>
  <si>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</si>
  <si>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</si>
  <si>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</si>
  <si>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</si>
  <si>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</si>
  <si>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</si>
  <si>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</si>
  <si>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1 16 11 060 01 0000 140</t>
  </si>
  <si>
    <t>Платежи, уплачиваемые в целях возмещения вреда, причиняемого автомобильным дорогам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</si>
  <si>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</si>
  <si>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</si>
  <si>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2 02 25 750 00 0000 150</t>
  </si>
  <si>
    <t>Субсидии бюджетам на реализацию мероприятий по модернизации школьных систем образования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</si>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</sst>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[&gt;=50]#,##0.0,;[Red][&lt;=-50]\-#,##0.0,;#,##0.0,"/>
    <numFmt numFmtId="165" formatCode="#,##0.0_ ;[Red]\-#,##0.0\ "/>
    <numFmt numFmtId="166" formatCode="#,##0.00_ ;[Red]\-#,##0.0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4" fillId="0" borderId="3"/>
    <xf numFmtId="0" fontId="6" fillId="0" borderId="3"/>
    <xf numFmtId="0" fontId="1" fillId="0" borderId="3"/>
    <xf numFmtId="0" fontId="5" fillId="0" borderId="3"/>
    <xf numFmtId="43" fontId="5" fillId="0" borderId="3" applyFont="0" applyFill="0" applyBorder="0" applyAlignment="0" applyProtection="0"/>
    <xf numFmtId="0" fontId="8" fillId="0" borderId="3"/>
    <xf numFmtId="0" fontId="8" fillId="0" borderId="3"/>
    <xf numFmtId="0" fontId="9" fillId="0" borderId="3"/>
    <xf numFmtId="0" fontId="8" fillId="0" borderId="3"/>
  </cellStyleXfs>
  <cellXfs count="46">
    <xf numFmtId="0" fontId="0" fillId="0" borderId="0" xfId="0"/>
    <xf numFmtId="49" fontId="7" fillId="0" borderId="3" xfId="2" applyNumberFormat="1" applyFont="1" applyFill="1" applyProtection="1">
      <protection hidden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15" xfId="0" applyNumberFormat="1" applyFont="1" applyBorder="1" applyAlignment="1">
      <alignment horizontal="right" vertical="center"/>
    </xf>
    <xf numFmtId="49" fontId="2" fillId="0" borderId="1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6" fontId="2" fillId="0" borderId="15" xfId="0" applyNumberFormat="1" applyFont="1" applyBorder="1" applyAlignment="1">
      <alignment horizontal="right" vertical="center"/>
    </xf>
    <xf numFmtId="49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6" fontId="2" fillId="0" borderId="19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165" fontId="3" fillId="0" borderId="22" xfId="0" applyNumberFormat="1" applyFont="1" applyBorder="1" applyAlignment="1">
      <alignment horizontal="right" vertical="center"/>
    </xf>
    <xf numFmtId="166" fontId="3" fillId="0" borderId="23" xfId="0" applyNumberFormat="1" applyFont="1" applyBorder="1" applyAlignment="1">
      <alignment horizontal="right" vertical="center"/>
    </xf>
    <xf numFmtId="0" fontId="11" fillId="0" borderId="0" xfId="0" applyFont="1"/>
    <xf numFmtId="0" fontId="12" fillId="0" borderId="3" xfId="0" applyNumberFormat="1" applyFont="1" applyBorder="1" applyAlignment="1"/>
    <xf numFmtId="0" fontId="3" fillId="0" borderId="20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view="pageBreakPreview" topLeftCell="B1" zoomScaleNormal="100" zoomScaleSheetLayoutView="100" workbookViewId="0">
      <selection activeCell="G15" sqref="G15"/>
    </sheetView>
  </sheetViews>
  <sheetFormatPr defaultRowHeight="15" x14ac:dyDescent="0.25"/>
  <cols>
    <col min="1" max="1" width="3.7109375" hidden="1" customWidth="1"/>
    <col min="2" max="2" width="9.140625" customWidth="1"/>
    <col min="3" max="3" width="9.7109375" customWidth="1"/>
    <col min="4" max="4" width="9.140625" customWidth="1"/>
    <col min="5" max="5" width="29.140625" customWidth="1"/>
    <col min="6" max="6" width="11.42578125" customWidth="1"/>
    <col min="7" max="11" width="14.5703125" customWidth="1"/>
  </cols>
  <sheetData>
    <row r="1" spans="1:11" x14ac:dyDescent="0.25">
      <c r="I1" s="1" t="s">
        <v>184</v>
      </c>
    </row>
    <row r="2" spans="1:11" x14ac:dyDescent="0.25">
      <c r="I2" s="26" t="s">
        <v>233</v>
      </c>
    </row>
    <row r="3" spans="1:11" x14ac:dyDescent="0.25">
      <c r="I3" s="26" t="s">
        <v>295</v>
      </c>
    </row>
    <row r="4" spans="1:11" x14ac:dyDescent="0.25">
      <c r="I4" s="26"/>
    </row>
    <row r="5" spans="1:11" ht="18.75" customHeight="1" x14ac:dyDescent="0.25">
      <c r="B5" s="30" t="s">
        <v>185</v>
      </c>
      <c r="C5" s="30"/>
      <c r="D5" s="30"/>
      <c r="E5" s="30"/>
      <c r="F5" s="30"/>
      <c r="G5" s="30"/>
      <c r="H5" s="30"/>
      <c r="I5" s="30"/>
      <c r="J5" s="30"/>
      <c r="K5" s="30"/>
    </row>
    <row r="6" spans="1:11" ht="18.75" customHeight="1" x14ac:dyDescent="0.25">
      <c r="B6" s="31" t="s">
        <v>186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18.75" customHeight="1" x14ac:dyDescent="0.25">
      <c r="A7" s="27" t="s">
        <v>296</v>
      </c>
      <c r="B7" s="32" t="s">
        <v>331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23.25" customHeight="1" x14ac:dyDescent="0.25">
      <c r="B8" s="43" t="s">
        <v>181</v>
      </c>
      <c r="C8" s="43" t="s">
        <v>0</v>
      </c>
      <c r="D8" s="43"/>
      <c r="E8" s="43" t="s">
        <v>182</v>
      </c>
      <c r="F8" s="43"/>
      <c r="G8" s="44" t="s">
        <v>297</v>
      </c>
      <c r="H8" s="44" t="s">
        <v>298</v>
      </c>
      <c r="I8" s="41" t="s">
        <v>178</v>
      </c>
      <c r="J8" s="41" t="s">
        <v>179</v>
      </c>
      <c r="K8" s="41" t="s">
        <v>180</v>
      </c>
    </row>
    <row r="9" spans="1:11" ht="23.25" customHeight="1" x14ac:dyDescent="0.25">
      <c r="B9" s="43"/>
      <c r="C9" s="43"/>
      <c r="D9" s="43"/>
      <c r="E9" s="43"/>
      <c r="F9" s="43"/>
      <c r="G9" s="45"/>
      <c r="H9" s="45"/>
      <c r="I9" s="41"/>
      <c r="J9" s="41"/>
      <c r="K9" s="41"/>
    </row>
    <row r="10" spans="1:11" ht="15" customHeight="1" thickBot="1" x14ac:dyDescent="0.3">
      <c r="B10" s="2">
        <v>1</v>
      </c>
      <c r="C10" s="42">
        <v>2</v>
      </c>
      <c r="D10" s="42"/>
      <c r="E10" s="42">
        <v>3</v>
      </c>
      <c r="F10" s="42"/>
      <c r="G10" s="2">
        <v>4</v>
      </c>
      <c r="H10" s="2">
        <v>5</v>
      </c>
      <c r="I10" s="3">
        <v>6</v>
      </c>
      <c r="J10" s="3">
        <v>7</v>
      </c>
      <c r="K10" s="2">
        <v>8</v>
      </c>
    </row>
    <row r="11" spans="1:11" ht="15" customHeight="1" x14ac:dyDescent="0.25">
      <c r="B11" s="4" t="s">
        <v>183</v>
      </c>
      <c r="C11" s="39" t="s">
        <v>1</v>
      </c>
      <c r="D11" s="39"/>
      <c r="E11" s="40" t="s">
        <v>2</v>
      </c>
      <c r="F11" s="40"/>
      <c r="G11" s="5">
        <v>5717564840.46</v>
      </c>
      <c r="H11" s="5">
        <v>5857116326.0200005</v>
      </c>
      <c r="I11" s="6">
        <v>5944630550.79</v>
      </c>
      <c r="J11" s="7">
        <f>I11/G11*100</f>
        <v>103.97137097113762</v>
      </c>
      <c r="K11" s="8">
        <v>101.49415206901766</v>
      </c>
    </row>
    <row r="12" spans="1:11" ht="15" customHeight="1" x14ac:dyDescent="0.25">
      <c r="B12" s="9" t="s">
        <v>183</v>
      </c>
      <c r="C12" s="33" t="s">
        <v>3</v>
      </c>
      <c r="D12" s="33"/>
      <c r="E12" s="34" t="s">
        <v>4</v>
      </c>
      <c r="F12" s="34"/>
      <c r="G12" s="10">
        <v>1663000000</v>
      </c>
      <c r="H12" s="10">
        <v>1766221123</v>
      </c>
      <c r="I12" s="11">
        <v>1801232941.05</v>
      </c>
      <c r="J12" s="12">
        <f t="shared" ref="J12:J73" si="0">I12/G12*100</f>
        <v>108.31226344257365</v>
      </c>
      <c r="K12" s="13">
        <v>101.98230094715043</v>
      </c>
    </row>
    <row r="13" spans="1:11" ht="15" customHeight="1" x14ac:dyDescent="0.25">
      <c r="B13" s="9" t="s">
        <v>183</v>
      </c>
      <c r="C13" s="33" t="s">
        <v>5</v>
      </c>
      <c r="D13" s="33"/>
      <c r="E13" s="34" t="s">
        <v>6</v>
      </c>
      <c r="F13" s="34"/>
      <c r="G13" s="10">
        <v>1663000000</v>
      </c>
      <c r="H13" s="10">
        <v>1766221123</v>
      </c>
      <c r="I13" s="11">
        <v>1801232941.05</v>
      </c>
      <c r="J13" s="12">
        <f t="shared" si="0"/>
        <v>108.31226344257365</v>
      </c>
      <c r="K13" s="13">
        <v>101.98230094715043</v>
      </c>
    </row>
    <row r="14" spans="1:11" ht="102" customHeight="1" x14ac:dyDescent="0.25">
      <c r="B14" s="14" t="s">
        <v>183</v>
      </c>
      <c r="C14" s="35" t="s">
        <v>7</v>
      </c>
      <c r="D14" s="35"/>
      <c r="E14" s="36" t="s">
        <v>299</v>
      </c>
      <c r="F14" s="36"/>
      <c r="G14" s="15">
        <v>1570000000</v>
      </c>
      <c r="H14" s="15">
        <v>1520000000</v>
      </c>
      <c r="I14" s="16">
        <v>1512117906.46</v>
      </c>
      <c r="J14" s="12">
        <f t="shared" si="0"/>
        <v>96.313242449681539</v>
      </c>
      <c r="K14" s="17">
        <v>99.481441214473691</v>
      </c>
    </row>
    <row r="15" spans="1:11" ht="102" customHeight="1" x14ac:dyDescent="0.25">
      <c r="B15" s="14" t="s">
        <v>183</v>
      </c>
      <c r="C15" s="35" t="s">
        <v>8</v>
      </c>
      <c r="D15" s="35"/>
      <c r="E15" s="36" t="s">
        <v>9</v>
      </c>
      <c r="F15" s="36"/>
      <c r="G15" s="15">
        <v>3000000</v>
      </c>
      <c r="H15" s="15">
        <v>3000000</v>
      </c>
      <c r="I15" s="16">
        <v>2261746.34</v>
      </c>
      <c r="J15" s="12">
        <f t="shared" si="0"/>
        <v>75.391544666666661</v>
      </c>
      <c r="K15" s="17">
        <v>75.391544666666661</v>
      </c>
    </row>
    <row r="16" spans="1:11" ht="45.75" customHeight="1" x14ac:dyDescent="0.25">
      <c r="B16" s="14" t="s">
        <v>183</v>
      </c>
      <c r="C16" s="35" t="s">
        <v>10</v>
      </c>
      <c r="D16" s="35"/>
      <c r="E16" s="36" t="s">
        <v>11</v>
      </c>
      <c r="F16" s="36"/>
      <c r="G16" s="15">
        <v>15000000</v>
      </c>
      <c r="H16" s="15">
        <v>22000000</v>
      </c>
      <c r="I16" s="16">
        <v>24269821.949999999</v>
      </c>
      <c r="J16" s="12">
        <f t="shared" si="0"/>
        <v>161.798813</v>
      </c>
      <c r="K16" s="17">
        <v>110.3173725</v>
      </c>
    </row>
    <row r="17" spans="2:11" ht="124.5" customHeight="1" x14ac:dyDescent="0.25">
      <c r="B17" s="14" t="s">
        <v>183</v>
      </c>
      <c r="C17" s="35" t="s">
        <v>234</v>
      </c>
      <c r="D17" s="35"/>
      <c r="E17" s="36" t="s">
        <v>300</v>
      </c>
      <c r="F17" s="36"/>
      <c r="G17" s="15">
        <v>75000000</v>
      </c>
      <c r="H17" s="15">
        <v>221221123</v>
      </c>
      <c r="I17" s="16">
        <v>261257466.30000001</v>
      </c>
      <c r="J17" s="12">
        <f t="shared" si="0"/>
        <v>348.34328840000001</v>
      </c>
      <c r="K17" s="17">
        <v>118.09788448637431</v>
      </c>
    </row>
    <row r="18" spans="2:11" ht="102" customHeight="1" x14ac:dyDescent="0.25">
      <c r="B18" s="14" t="s">
        <v>183</v>
      </c>
      <c r="C18" s="35" t="s">
        <v>235</v>
      </c>
      <c r="D18" s="35"/>
      <c r="E18" s="36" t="s">
        <v>236</v>
      </c>
      <c r="F18" s="36"/>
      <c r="G18" s="15">
        <v>0</v>
      </c>
      <c r="H18" s="15">
        <v>0</v>
      </c>
      <c r="I18" s="16">
        <v>195000</v>
      </c>
      <c r="J18" s="12">
        <v>0</v>
      </c>
      <c r="K18" s="17">
        <v>0</v>
      </c>
    </row>
    <row r="19" spans="2:11" ht="90.75" customHeight="1" x14ac:dyDescent="0.25">
      <c r="B19" s="14" t="s">
        <v>183</v>
      </c>
      <c r="C19" s="35" t="s">
        <v>301</v>
      </c>
      <c r="D19" s="35"/>
      <c r="E19" s="36" t="s">
        <v>302</v>
      </c>
      <c r="F19" s="36"/>
      <c r="G19" s="15">
        <v>0</v>
      </c>
      <c r="H19" s="15">
        <v>0</v>
      </c>
      <c r="I19" s="16">
        <v>1131000</v>
      </c>
      <c r="J19" s="12">
        <v>0</v>
      </c>
      <c r="K19" s="17">
        <v>0</v>
      </c>
    </row>
    <row r="20" spans="2:11" ht="34.5" customHeight="1" x14ac:dyDescent="0.25">
      <c r="B20" s="9" t="s">
        <v>183</v>
      </c>
      <c r="C20" s="33" t="s">
        <v>12</v>
      </c>
      <c r="D20" s="33"/>
      <c r="E20" s="34" t="s">
        <v>13</v>
      </c>
      <c r="F20" s="34"/>
      <c r="G20" s="10">
        <v>103162000</v>
      </c>
      <c r="H20" s="10">
        <v>103162000</v>
      </c>
      <c r="I20" s="11">
        <v>119042919.06</v>
      </c>
      <c r="J20" s="12">
        <f t="shared" si="0"/>
        <v>115.394155851961</v>
      </c>
      <c r="K20" s="13">
        <v>115.394155851961</v>
      </c>
    </row>
    <row r="21" spans="2:11" ht="34.5" customHeight="1" x14ac:dyDescent="0.25">
      <c r="B21" s="9" t="s">
        <v>183</v>
      </c>
      <c r="C21" s="33" t="s">
        <v>14</v>
      </c>
      <c r="D21" s="33"/>
      <c r="E21" s="34" t="s">
        <v>15</v>
      </c>
      <c r="F21" s="34"/>
      <c r="G21" s="10">
        <v>103162000</v>
      </c>
      <c r="H21" s="10">
        <v>103162000</v>
      </c>
      <c r="I21" s="11">
        <v>119042919.06</v>
      </c>
      <c r="J21" s="12">
        <f t="shared" si="0"/>
        <v>115.394155851961</v>
      </c>
      <c r="K21" s="13">
        <v>115.394155851961</v>
      </c>
    </row>
    <row r="22" spans="2:11" ht="68.25" customHeight="1" x14ac:dyDescent="0.25">
      <c r="B22" s="14" t="s">
        <v>183</v>
      </c>
      <c r="C22" s="35" t="s">
        <v>16</v>
      </c>
      <c r="D22" s="35"/>
      <c r="E22" s="36" t="s">
        <v>17</v>
      </c>
      <c r="F22" s="36"/>
      <c r="G22" s="15">
        <v>46643000</v>
      </c>
      <c r="H22" s="15">
        <v>46643000</v>
      </c>
      <c r="I22" s="16">
        <v>59677053.369999997</v>
      </c>
      <c r="J22" s="12">
        <f t="shared" si="0"/>
        <v>127.94428610938404</v>
      </c>
      <c r="K22" s="17">
        <v>127.94428610938404</v>
      </c>
    </row>
    <row r="23" spans="2:11" ht="79.5" customHeight="1" x14ac:dyDescent="0.25">
      <c r="B23" s="14" t="s">
        <v>183</v>
      </c>
      <c r="C23" s="35" t="s">
        <v>18</v>
      </c>
      <c r="D23" s="35"/>
      <c r="E23" s="36" t="s">
        <v>19</v>
      </c>
      <c r="F23" s="36"/>
      <c r="G23" s="15">
        <v>258000</v>
      </c>
      <c r="H23" s="15">
        <v>258000</v>
      </c>
      <c r="I23" s="16">
        <v>322348.68</v>
      </c>
      <c r="J23" s="12">
        <f t="shared" si="0"/>
        <v>124.9413488372093</v>
      </c>
      <c r="K23" s="17">
        <v>124.9413488372093</v>
      </c>
    </row>
    <row r="24" spans="2:11" ht="68.25" customHeight="1" x14ac:dyDescent="0.25">
      <c r="B24" s="14" t="s">
        <v>183</v>
      </c>
      <c r="C24" s="35" t="s">
        <v>20</v>
      </c>
      <c r="D24" s="35"/>
      <c r="E24" s="36" t="s">
        <v>21</v>
      </c>
      <c r="F24" s="36"/>
      <c r="G24" s="15">
        <v>62110000</v>
      </c>
      <c r="H24" s="15">
        <v>62110000</v>
      </c>
      <c r="I24" s="16">
        <v>65890206.590000004</v>
      </c>
      <c r="J24" s="12">
        <f t="shared" si="0"/>
        <v>106.08630911286427</v>
      </c>
      <c r="K24" s="17">
        <v>106.08630911286427</v>
      </c>
    </row>
    <row r="25" spans="2:11" ht="68.25" customHeight="1" x14ac:dyDescent="0.25">
      <c r="B25" s="14" t="s">
        <v>183</v>
      </c>
      <c r="C25" s="35" t="s">
        <v>22</v>
      </c>
      <c r="D25" s="35"/>
      <c r="E25" s="36" t="s">
        <v>23</v>
      </c>
      <c r="F25" s="36"/>
      <c r="G25" s="15">
        <v>-5849000</v>
      </c>
      <c r="H25" s="15">
        <v>-5849000</v>
      </c>
      <c r="I25" s="16">
        <v>-6846689.5800000001</v>
      </c>
      <c r="J25" s="12">
        <f t="shared" si="0"/>
        <v>117.05743853650196</v>
      </c>
      <c r="K25" s="17">
        <v>117.05743853650196</v>
      </c>
    </row>
    <row r="26" spans="2:11" ht="15" customHeight="1" x14ac:dyDescent="0.25">
      <c r="B26" s="9" t="s">
        <v>183</v>
      </c>
      <c r="C26" s="33" t="s">
        <v>24</v>
      </c>
      <c r="D26" s="33"/>
      <c r="E26" s="34" t="s">
        <v>25</v>
      </c>
      <c r="F26" s="34"/>
      <c r="G26" s="10">
        <v>878000000</v>
      </c>
      <c r="H26" s="10">
        <v>933000000</v>
      </c>
      <c r="I26" s="11">
        <v>946560639.52999997</v>
      </c>
      <c r="J26" s="12">
        <f t="shared" si="0"/>
        <v>107.80872887585421</v>
      </c>
      <c r="K26" s="13">
        <v>101.45344475133977</v>
      </c>
    </row>
    <row r="27" spans="2:11" ht="23.25" customHeight="1" x14ac:dyDescent="0.25">
      <c r="B27" s="9" t="s">
        <v>183</v>
      </c>
      <c r="C27" s="33" t="s">
        <v>26</v>
      </c>
      <c r="D27" s="33"/>
      <c r="E27" s="34" t="s">
        <v>27</v>
      </c>
      <c r="F27" s="34"/>
      <c r="G27" s="10">
        <v>780000000</v>
      </c>
      <c r="H27" s="10">
        <v>823000000</v>
      </c>
      <c r="I27" s="11">
        <v>848243332.36000001</v>
      </c>
      <c r="J27" s="12">
        <f t="shared" si="0"/>
        <v>108.74914517435899</v>
      </c>
      <c r="K27" s="13">
        <v>103.06723357958687</v>
      </c>
    </row>
    <row r="28" spans="2:11" ht="34.5" customHeight="1" x14ac:dyDescent="0.25">
      <c r="B28" s="14" t="s">
        <v>183</v>
      </c>
      <c r="C28" s="35" t="s">
        <v>28</v>
      </c>
      <c r="D28" s="35"/>
      <c r="E28" s="36" t="s">
        <v>29</v>
      </c>
      <c r="F28" s="36"/>
      <c r="G28" s="15">
        <v>630000000</v>
      </c>
      <c r="H28" s="15">
        <v>658000000</v>
      </c>
      <c r="I28" s="16">
        <v>674415063.67999995</v>
      </c>
      <c r="J28" s="12">
        <f t="shared" si="0"/>
        <v>107.05001010793649</v>
      </c>
      <c r="K28" s="17">
        <v>102.49469052887537</v>
      </c>
    </row>
    <row r="29" spans="2:11" ht="45.75" customHeight="1" x14ac:dyDescent="0.25">
      <c r="B29" s="14" t="s">
        <v>183</v>
      </c>
      <c r="C29" s="35" t="s">
        <v>30</v>
      </c>
      <c r="D29" s="35"/>
      <c r="E29" s="36" t="s">
        <v>31</v>
      </c>
      <c r="F29" s="36"/>
      <c r="G29" s="15">
        <v>150000000</v>
      </c>
      <c r="H29" s="15">
        <v>165000000</v>
      </c>
      <c r="I29" s="16">
        <v>173795901.72999999</v>
      </c>
      <c r="J29" s="12">
        <f t="shared" si="0"/>
        <v>115.86393448666665</v>
      </c>
      <c r="K29" s="17">
        <v>105.33084953333334</v>
      </c>
    </row>
    <row r="30" spans="2:11" ht="45.75" customHeight="1" x14ac:dyDescent="0.25">
      <c r="B30" s="14" t="s">
        <v>183</v>
      </c>
      <c r="C30" s="35" t="s">
        <v>32</v>
      </c>
      <c r="D30" s="35"/>
      <c r="E30" s="36" t="s">
        <v>33</v>
      </c>
      <c r="F30" s="36"/>
      <c r="G30" s="15">
        <v>0</v>
      </c>
      <c r="H30" s="15">
        <v>0</v>
      </c>
      <c r="I30" s="16">
        <v>32366.95</v>
      </c>
      <c r="J30" s="12">
        <v>0</v>
      </c>
      <c r="K30" s="17">
        <v>0</v>
      </c>
    </row>
    <row r="31" spans="2:11" ht="23.25" customHeight="1" x14ac:dyDescent="0.25">
      <c r="B31" s="9" t="s">
        <v>183</v>
      </c>
      <c r="C31" s="33" t="s">
        <v>34</v>
      </c>
      <c r="D31" s="33"/>
      <c r="E31" s="34" t="s">
        <v>35</v>
      </c>
      <c r="F31" s="34"/>
      <c r="G31" s="10">
        <v>0</v>
      </c>
      <c r="H31" s="10">
        <v>0</v>
      </c>
      <c r="I31" s="11">
        <v>37892.519999999997</v>
      </c>
      <c r="J31" s="12">
        <v>0</v>
      </c>
      <c r="K31" s="13">
        <v>0</v>
      </c>
    </row>
    <row r="32" spans="2:11" ht="23.25" customHeight="1" x14ac:dyDescent="0.25">
      <c r="B32" s="14" t="s">
        <v>183</v>
      </c>
      <c r="C32" s="35" t="s">
        <v>36</v>
      </c>
      <c r="D32" s="35"/>
      <c r="E32" s="36" t="s">
        <v>35</v>
      </c>
      <c r="F32" s="36"/>
      <c r="G32" s="15">
        <v>0</v>
      </c>
      <c r="H32" s="15">
        <v>0</v>
      </c>
      <c r="I32" s="16">
        <v>28809.48</v>
      </c>
      <c r="J32" s="12">
        <v>0</v>
      </c>
      <c r="K32" s="17">
        <v>0</v>
      </c>
    </row>
    <row r="33" spans="2:11" ht="34.5" customHeight="1" x14ac:dyDescent="0.25">
      <c r="B33" s="14" t="s">
        <v>183</v>
      </c>
      <c r="C33" s="35" t="s">
        <v>37</v>
      </c>
      <c r="D33" s="35"/>
      <c r="E33" s="36" t="s">
        <v>38</v>
      </c>
      <c r="F33" s="36"/>
      <c r="G33" s="15">
        <v>0</v>
      </c>
      <c r="H33" s="15">
        <v>0</v>
      </c>
      <c r="I33" s="16">
        <v>9083.0400000000009</v>
      </c>
      <c r="J33" s="12">
        <v>0</v>
      </c>
      <c r="K33" s="17">
        <v>0</v>
      </c>
    </row>
    <row r="34" spans="2:11" ht="15" customHeight="1" x14ac:dyDescent="0.25">
      <c r="B34" s="9" t="s">
        <v>183</v>
      </c>
      <c r="C34" s="33" t="s">
        <v>237</v>
      </c>
      <c r="D34" s="33"/>
      <c r="E34" s="34" t="s">
        <v>238</v>
      </c>
      <c r="F34" s="34"/>
      <c r="G34" s="10">
        <v>0</v>
      </c>
      <c r="H34" s="10">
        <v>0</v>
      </c>
      <c r="I34" s="11">
        <v>218042.09</v>
      </c>
      <c r="J34" s="12">
        <v>0</v>
      </c>
      <c r="K34" s="13">
        <v>0</v>
      </c>
    </row>
    <row r="35" spans="2:11" ht="15" customHeight="1" x14ac:dyDescent="0.25">
      <c r="B35" s="14" t="s">
        <v>183</v>
      </c>
      <c r="C35" s="35" t="s">
        <v>239</v>
      </c>
      <c r="D35" s="35"/>
      <c r="E35" s="36" t="s">
        <v>238</v>
      </c>
      <c r="F35" s="36"/>
      <c r="G35" s="15">
        <v>0</v>
      </c>
      <c r="H35" s="15">
        <v>0</v>
      </c>
      <c r="I35" s="16">
        <v>218042.09</v>
      </c>
      <c r="J35" s="12">
        <v>0</v>
      </c>
      <c r="K35" s="17">
        <v>0</v>
      </c>
    </row>
    <row r="36" spans="2:11" ht="23.25" customHeight="1" x14ac:dyDescent="0.25">
      <c r="B36" s="9" t="s">
        <v>183</v>
      </c>
      <c r="C36" s="33" t="s">
        <v>39</v>
      </c>
      <c r="D36" s="33"/>
      <c r="E36" s="34" t="s">
        <v>40</v>
      </c>
      <c r="F36" s="34"/>
      <c r="G36" s="10">
        <v>98000000</v>
      </c>
      <c r="H36" s="10">
        <v>110000000</v>
      </c>
      <c r="I36" s="11">
        <v>98061372.560000002</v>
      </c>
      <c r="J36" s="12">
        <f t="shared" si="0"/>
        <v>100.06262506122449</v>
      </c>
      <c r="K36" s="13">
        <v>89.146702327272735</v>
      </c>
    </row>
    <row r="37" spans="2:11" ht="34.5" customHeight="1" x14ac:dyDescent="0.25">
      <c r="B37" s="14" t="s">
        <v>183</v>
      </c>
      <c r="C37" s="35" t="s">
        <v>41</v>
      </c>
      <c r="D37" s="35"/>
      <c r="E37" s="36" t="s">
        <v>42</v>
      </c>
      <c r="F37" s="36"/>
      <c r="G37" s="15">
        <v>98000000</v>
      </c>
      <c r="H37" s="15">
        <v>110000000</v>
      </c>
      <c r="I37" s="16">
        <v>98061372.560000002</v>
      </c>
      <c r="J37" s="12">
        <f t="shared" si="0"/>
        <v>100.06262506122449</v>
      </c>
      <c r="K37" s="17">
        <v>89.146702327272735</v>
      </c>
    </row>
    <row r="38" spans="2:11" ht="15" customHeight="1" x14ac:dyDescent="0.25">
      <c r="B38" s="9" t="s">
        <v>183</v>
      </c>
      <c r="C38" s="33" t="s">
        <v>43</v>
      </c>
      <c r="D38" s="33"/>
      <c r="E38" s="34" t="s">
        <v>44</v>
      </c>
      <c r="F38" s="34"/>
      <c r="G38" s="10">
        <v>2050000000</v>
      </c>
      <c r="H38" s="10">
        <v>1950000000</v>
      </c>
      <c r="I38" s="11">
        <v>2002839808.3199999</v>
      </c>
      <c r="J38" s="12">
        <f t="shared" si="0"/>
        <v>97.699502844878054</v>
      </c>
      <c r="K38" s="13">
        <v>102.70973375999999</v>
      </c>
    </row>
    <row r="39" spans="2:11" ht="15" customHeight="1" x14ac:dyDescent="0.25">
      <c r="B39" s="9" t="s">
        <v>183</v>
      </c>
      <c r="C39" s="33" t="s">
        <v>45</v>
      </c>
      <c r="D39" s="33"/>
      <c r="E39" s="34" t="s">
        <v>46</v>
      </c>
      <c r="F39" s="34"/>
      <c r="G39" s="10">
        <v>240000000</v>
      </c>
      <c r="H39" s="10">
        <v>240000000</v>
      </c>
      <c r="I39" s="11">
        <v>250990438.59999999</v>
      </c>
      <c r="J39" s="12">
        <f t="shared" si="0"/>
        <v>104.57934941666667</v>
      </c>
      <c r="K39" s="13">
        <v>104.57934941666667</v>
      </c>
    </row>
    <row r="40" spans="2:11" ht="45.75" customHeight="1" x14ac:dyDescent="0.25">
      <c r="B40" s="14" t="s">
        <v>183</v>
      </c>
      <c r="C40" s="35" t="s">
        <v>47</v>
      </c>
      <c r="D40" s="35"/>
      <c r="E40" s="36" t="s">
        <v>48</v>
      </c>
      <c r="F40" s="36"/>
      <c r="G40" s="15">
        <v>240000000</v>
      </c>
      <c r="H40" s="15">
        <v>240000000</v>
      </c>
      <c r="I40" s="16">
        <v>250990438.59999999</v>
      </c>
      <c r="J40" s="12">
        <f t="shared" si="0"/>
        <v>104.57934941666667</v>
      </c>
      <c r="K40" s="17">
        <v>104.57934941666667</v>
      </c>
    </row>
    <row r="41" spans="2:11" ht="15" customHeight="1" x14ac:dyDescent="0.25">
      <c r="B41" s="9" t="s">
        <v>183</v>
      </c>
      <c r="C41" s="33" t="s">
        <v>49</v>
      </c>
      <c r="D41" s="33"/>
      <c r="E41" s="34" t="s">
        <v>50</v>
      </c>
      <c r="F41" s="34"/>
      <c r="G41" s="10">
        <v>1810000000</v>
      </c>
      <c r="H41" s="10">
        <v>1710000000</v>
      </c>
      <c r="I41" s="11">
        <v>1751849369.72</v>
      </c>
      <c r="J41" s="12">
        <f t="shared" si="0"/>
        <v>96.787257995580106</v>
      </c>
      <c r="K41" s="13">
        <v>102.44733156257311</v>
      </c>
    </row>
    <row r="42" spans="2:11" ht="15" customHeight="1" x14ac:dyDescent="0.25">
      <c r="B42" s="14" t="s">
        <v>183</v>
      </c>
      <c r="C42" s="35" t="s">
        <v>51</v>
      </c>
      <c r="D42" s="35"/>
      <c r="E42" s="36" t="s">
        <v>52</v>
      </c>
      <c r="F42" s="36"/>
      <c r="G42" s="15">
        <v>1480000000</v>
      </c>
      <c r="H42" s="15">
        <v>1380000000</v>
      </c>
      <c r="I42" s="16">
        <v>1379185537.9400001</v>
      </c>
      <c r="J42" s="12">
        <f t="shared" si="0"/>
        <v>93.188212022972976</v>
      </c>
      <c r="K42" s="17">
        <v>99.940981010144938</v>
      </c>
    </row>
    <row r="43" spans="2:11" ht="15" customHeight="1" x14ac:dyDescent="0.25">
      <c r="B43" s="14" t="s">
        <v>183</v>
      </c>
      <c r="C43" s="35" t="s">
        <v>53</v>
      </c>
      <c r="D43" s="35"/>
      <c r="E43" s="36" t="s">
        <v>54</v>
      </c>
      <c r="F43" s="36"/>
      <c r="G43" s="15">
        <v>330000000</v>
      </c>
      <c r="H43" s="15">
        <v>330000000</v>
      </c>
      <c r="I43" s="16">
        <v>372663831.77999997</v>
      </c>
      <c r="J43" s="12">
        <f t="shared" si="0"/>
        <v>112.92843387272727</v>
      </c>
      <c r="K43" s="17">
        <v>112.92843387272727</v>
      </c>
    </row>
    <row r="44" spans="2:11" ht="15" customHeight="1" x14ac:dyDescent="0.25">
      <c r="B44" s="9" t="s">
        <v>183</v>
      </c>
      <c r="C44" s="33" t="s">
        <v>55</v>
      </c>
      <c r="D44" s="33"/>
      <c r="E44" s="34" t="s">
        <v>56</v>
      </c>
      <c r="F44" s="34"/>
      <c r="G44" s="10">
        <v>30050000</v>
      </c>
      <c r="H44" s="10">
        <v>35050000</v>
      </c>
      <c r="I44" s="11">
        <v>38959357.899999999</v>
      </c>
      <c r="J44" s="12">
        <f t="shared" si="0"/>
        <v>129.64844559068217</v>
      </c>
      <c r="K44" s="13">
        <v>111.15366019971469</v>
      </c>
    </row>
    <row r="45" spans="2:11" ht="34.5" customHeight="1" x14ac:dyDescent="0.25">
      <c r="B45" s="9" t="s">
        <v>183</v>
      </c>
      <c r="C45" s="33" t="s">
        <v>57</v>
      </c>
      <c r="D45" s="33"/>
      <c r="E45" s="34" t="s">
        <v>58</v>
      </c>
      <c r="F45" s="34"/>
      <c r="G45" s="10">
        <v>30000000</v>
      </c>
      <c r="H45" s="10">
        <v>35000000</v>
      </c>
      <c r="I45" s="11">
        <v>38684357.899999999</v>
      </c>
      <c r="J45" s="12">
        <f t="shared" si="0"/>
        <v>128.94785966666666</v>
      </c>
      <c r="K45" s="13">
        <v>110.52673685714285</v>
      </c>
    </row>
    <row r="46" spans="2:11" ht="45.75" customHeight="1" x14ac:dyDescent="0.25">
      <c r="B46" s="14" t="s">
        <v>183</v>
      </c>
      <c r="C46" s="35" t="s">
        <v>59</v>
      </c>
      <c r="D46" s="35"/>
      <c r="E46" s="36" t="s">
        <v>60</v>
      </c>
      <c r="F46" s="36"/>
      <c r="G46" s="15">
        <v>30000000</v>
      </c>
      <c r="H46" s="15">
        <v>35000000</v>
      </c>
      <c r="I46" s="16">
        <v>38684357.899999999</v>
      </c>
      <c r="J46" s="12">
        <f t="shared" si="0"/>
        <v>128.94785966666666</v>
      </c>
      <c r="K46" s="17">
        <v>110.52673685714285</v>
      </c>
    </row>
    <row r="47" spans="2:11" ht="45.75" customHeight="1" x14ac:dyDescent="0.25">
      <c r="B47" s="9" t="s">
        <v>183</v>
      </c>
      <c r="C47" s="33" t="s">
        <v>61</v>
      </c>
      <c r="D47" s="33"/>
      <c r="E47" s="34" t="s">
        <v>62</v>
      </c>
      <c r="F47" s="34"/>
      <c r="G47" s="10">
        <v>50000</v>
      </c>
      <c r="H47" s="10">
        <v>50000</v>
      </c>
      <c r="I47" s="11">
        <v>275000</v>
      </c>
      <c r="J47" s="12">
        <f t="shared" si="0"/>
        <v>550</v>
      </c>
      <c r="K47" s="13">
        <v>550</v>
      </c>
    </row>
    <row r="48" spans="2:11" ht="34.5" customHeight="1" x14ac:dyDescent="0.25">
      <c r="B48" s="14" t="s">
        <v>183</v>
      </c>
      <c r="C48" s="35" t="s">
        <v>63</v>
      </c>
      <c r="D48" s="35"/>
      <c r="E48" s="36" t="s">
        <v>64</v>
      </c>
      <c r="F48" s="36"/>
      <c r="G48" s="15">
        <v>50000</v>
      </c>
      <c r="H48" s="15">
        <v>50000</v>
      </c>
      <c r="I48" s="16">
        <v>275000</v>
      </c>
      <c r="J48" s="12">
        <f t="shared" si="0"/>
        <v>550</v>
      </c>
      <c r="K48" s="17">
        <v>550</v>
      </c>
    </row>
    <row r="49" spans="2:11" ht="34.5" customHeight="1" x14ac:dyDescent="0.25">
      <c r="B49" s="9" t="s">
        <v>183</v>
      </c>
      <c r="C49" s="33" t="s">
        <v>65</v>
      </c>
      <c r="D49" s="33"/>
      <c r="E49" s="34" t="s">
        <v>66</v>
      </c>
      <c r="F49" s="34"/>
      <c r="G49" s="10">
        <v>0</v>
      </c>
      <c r="H49" s="10">
        <v>0</v>
      </c>
      <c r="I49" s="11">
        <v>-1266.69</v>
      </c>
      <c r="J49" s="12">
        <v>0</v>
      </c>
      <c r="K49" s="13">
        <v>0</v>
      </c>
    </row>
    <row r="50" spans="2:11" ht="34.5" customHeight="1" x14ac:dyDescent="0.25">
      <c r="B50" s="9" t="s">
        <v>183</v>
      </c>
      <c r="C50" s="33" t="s">
        <v>67</v>
      </c>
      <c r="D50" s="33"/>
      <c r="E50" s="34" t="s">
        <v>68</v>
      </c>
      <c r="F50" s="34"/>
      <c r="G50" s="10">
        <v>0</v>
      </c>
      <c r="H50" s="10">
        <v>0</v>
      </c>
      <c r="I50" s="11">
        <v>-635</v>
      </c>
      <c r="J50" s="12">
        <v>0</v>
      </c>
      <c r="K50" s="13">
        <v>0</v>
      </c>
    </row>
    <row r="51" spans="2:11" ht="45.75" customHeight="1" x14ac:dyDescent="0.25">
      <c r="B51" s="14" t="s">
        <v>183</v>
      </c>
      <c r="C51" s="35" t="s">
        <v>69</v>
      </c>
      <c r="D51" s="35"/>
      <c r="E51" s="36" t="s">
        <v>70</v>
      </c>
      <c r="F51" s="36"/>
      <c r="G51" s="15">
        <v>0</v>
      </c>
      <c r="H51" s="15">
        <v>0</v>
      </c>
      <c r="I51" s="16">
        <v>-635</v>
      </c>
      <c r="J51" s="12">
        <v>0</v>
      </c>
      <c r="K51" s="17">
        <v>0</v>
      </c>
    </row>
    <row r="52" spans="2:11" ht="34.5" customHeight="1" x14ac:dyDescent="0.25">
      <c r="B52" s="9" t="s">
        <v>183</v>
      </c>
      <c r="C52" s="33" t="s">
        <v>71</v>
      </c>
      <c r="D52" s="33"/>
      <c r="E52" s="34" t="s">
        <v>72</v>
      </c>
      <c r="F52" s="34"/>
      <c r="G52" s="10">
        <v>0</v>
      </c>
      <c r="H52" s="10">
        <v>0</v>
      </c>
      <c r="I52" s="11">
        <v>-631.69000000000005</v>
      </c>
      <c r="J52" s="12">
        <v>0</v>
      </c>
      <c r="K52" s="13">
        <v>0</v>
      </c>
    </row>
    <row r="53" spans="2:11" ht="15" customHeight="1" x14ac:dyDescent="0.25">
      <c r="B53" s="14" t="s">
        <v>183</v>
      </c>
      <c r="C53" s="35" t="s">
        <v>73</v>
      </c>
      <c r="D53" s="35"/>
      <c r="E53" s="36" t="s">
        <v>74</v>
      </c>
      <c r="F53" s="36"/>
      <c r="G53" s="15">
        <v>0</v>
      </c>
      <c r="H53" s="15">
        <v>0</v>
      </c>
      <c r="I53" s="16">
        <v>-631.69000000000005</v>
      </c>
      <c r="J53" s="12">
        <v>0</v>
      </c>
      <c r="K53" s="17">
        <v>0</v>
      </c>
    </row>
    <row r="54" spans="2:11" ht="34.5" customHeight="1" x14ac:dyDescent="0.25">
      <c r="B54" s="9" t="s">
        <v>183</v>
      </c>
      <c r="C54" s="33" t="s">
        <v>75</v>
      </c>
      <c r="D54" s="33"/>
      <c r="E54" s="34" t="s">
        <v>76</v>
      </c>
      <c r="F54" s="34"/>
      <c r="G54" s="10">
        <v>552860000</v>
      </c>
      <c r="H54" s="10">
        <v>563816461.07000005</v>
      </c>
      <c r="I54" s="11">
        <v>528645586.02999997</v>
      </c>
      <c r="J54" s="12">
        <f t="shared" si="0"/>
        <v>95.620154474912269</v>
      </c>
      <c r="K54" s="13">
        <v>93.761999255351029</v>
      </c>
    </row>
    <row r="55" spans="2:11" ht="102" customHeight="1" x14ac:dyDescent="0.25">
      <c r="B55" s="9" t="s">
        <v>183</v>
      </c>
      <c r="C55" s="33" t="s">
        <v>77</v>
      </c>
      <c r="D55" s="33"/>
      <c r="E55" s="34" t="s">
        <v>78</v>
      </c>
      <c r="F55" s="34"/>
      <c r="G55" s="10">
        <v>520000000</v>
      </c>
      <c r="H55" s="10">
        <v>520000000</v>
      </c>
      <c r="I55" s="11">
        <v>479268271.69</v>
      </c>
      <c r="J55" s="12">
        <f t="shared" si="0"/>
        <v>92.166975324999996</v>
      </c>
      <c r="K55" s="13">
        <v>92.166975324999996</v>
      </c>
    </row>
    <row r="56" spans="2:11" ht="68.25" customHeight="1" x14ac:dyDescent="0.25">
      <c r="B56" s="14" t="s">
        <v>183</v>
      </c>
      <c r="C56" s="35" t="s">
        <v>79</v>
      </c>
      <c r="D56" s="35"/>
      <c r="E56" s="36" t="s">
        <v>80</v>
      </c>
      <c r="F56" s="36"/>
      <c r="G56" s="15">
        <v>400000000</v>
      </c>
      <c r="H56" s="15">
        <v>380000000</v>
      </c>
      <c r="I56" s="16">
        <v>331191688.12</v>
      </c>
      <c r="J56" s="12">
        <f t="shared" si="0"/>
        <v>82.797922030000009</v>
      </c>
      <c r="K56" s="17">
        <v>87.155707400000011</v>
      </c>
    </row>
    <row r="57" spans="2:11" ht="79.5" customHeight="1" x14ac:dyDescent="0.25">
      <c r="B57" s="14" t="s">
        <v>183</v>
      </c>
      <c r="C57" s="35" t="s">
        <v>187</v>
      </c>
      <c r="D57" s="35"/>
      <c r="E57" s="36" t="s">
        <v>188</v>
      </c>
      <c r="F57" s="36"/>
      <c r="G57" s="15">
        <v>60000000</v>
      </c>
      <c r="H57" s="15">
        <v>80000000</v>
      </c>
      <c r="I57" s="16">
        <v>84247029.200000003</v>
      </c>
      <c r="J57" s="12">
        <f t="shared" si="0"/>
        <v>140.41171533333335</v>
      </c>
      <c r="K57" s="17">
        <v>105.3087865</v>
      </c>
    </row>
    <row r="58" spans="2:11" ht="90.75" customHeight="1" x14ac:dyDescent="0.25">
      <c r="B58" s="14" t="s">
        <v>183</v>
      </c>
      <c r="C58" s="35" t="s">
        <v>81</v>
      </c>
      <c r="D58" s="35"/>
      <c r="E58" s="36" t="s">
        <v>240</v>
      </c>
      <c r="F58" s="36"/>
      <c r="G58" s="15">
        <v>0</v>
      </c>
      <c r="H58" s="15">
        <v>0</v>
      </c>
      <c r="I58" s="16">
        <v>678600</v>
      </c>
      <c r="J58" s="12">
        <v>0</v>
      </c>
      <c r="K58" s="17">
        <v>0</v>
      </c>
    </row>
    <row r="59" spans="2:11" ht="45.75" customHeight="1" x14ac:dyDescent="0.25">
      <c r="B59" s="14" t="s">
        <v>183</v>
      </c>
      <c r="C59" s="35" t="s">
        <v>82</v>
      </c>
      <c r="D59" s="35"/>
      <c r="E59" s="36" t="s">
        <v>83</v>
      </c>
      <c r="F59" s="36"/>
      <c r="G59" s="15">
        <v>60000000</v>
      </c>
      <c r="H59" s="15">
        <v>60000000</v>
      </c>
      <c r="I59" s="16">
        <v>63150954.369999997</v>
      </c>
      <c r="J59" s="12">
        <f t="shared" si="0"/>
        <v>105.25159061666668</v>
      </c>
      <c r="K59" s="17">
        <v>105.25159061666668</v>
      </c>
    </row>
    <row r="60" spans="2:11" ht="45.75" customHeight="1" x14ac:dyDescent="0.25">
      <c r="B60" s="9" t="s">
        <v>183</v>
      </c>
      <c r="C60" s="33" t="s">
        <v>84</v>
      </c>
      <c r="D60" s="33"/>
      <c r="E60" s="34" t="s">
        <v>85</v>
      </c>
      <c r="F60" s="34"/>
      <c r="G60" s="10">
        <v>510000</v>
      </c>
      <c r="H60" s="10">
        <v>510000</v>
      </c>
      <c r="I60" s="11">
        <v>1720528.26</v>
      </c>
      <c r="J60" s="12">
        <f t="shared" si="0"/>
        <v>337.35848235294117</v>
      </c>
      <c r="K60" s="13">
        <v>337.35848235294117</v>
      </c>
    </row>
    <row r="61" spans="2:11" ht="45.75" customHeight="1" x14ac:dyDescent="0.25">
      <c r="B61" s="14" t="s">
        <v>183</v>
      </c>
      <c r="C61" s="35" t="s">
        <v>86</v>
      </c>
      <c r="D61" s="35"/>
      <c r="E61" s="36" t="s">
        <v>87</v>
      </c>
      <c r="F61" s="36"/>
      <c r="G61" s="15">
        <v>500000</v>
      </c>
      <c r="H61" s="15">
        <v>500000</v>
      </c>
      <c r="I61" s="16">
        <v>1713016.78</v>
      </c>
      <c r="J61" s="12">
        <f t="shared" si="0"/>
        <v>342.60335600000002</v>
      </c>
      <c r="K61" s="17">
        <v>342.60335600000002</v>
      </c>
    </row>
    <row r="62" spans="2:11" ht="45.75" customHeight="1" x14ac:dyDescent="0.25">
      <c r="B62" s="14" t="s">
        <v>183</v>
      </c>
      <c r="C62" s="35" t="s">
        <v>189</v>
      </c>
      <c r="D62" s="35"/>
      <c r="E62" s="36" t="s">
        <v>190</v>
      </c>
      <c r="F62" s="36"/>
      <c r="G62" s="15">
        <v>10000</v>
      </c>
      <c r="H62" s="15">
        <v>10000</v>
      </c>
      <c r="I62" s="16">
        <v>7511.48</v>
      </c>
      <c r="J62" s="12">
        <f t="shared" si="0"/>
        <v>75.114799999999988</v>
      </c>
      <c r="K62" s="17">
        <v>75.114799999999988</v>
      </c>
    </row>
    <row r="63" spans="2:11" ht="23.25" customHeight="1" x14ac:dyDescent="0.25">
      <c r="B63" s="9" t="s">
        <v>183</v>
      </c>
      <c r="C63" s="33" t="s">
        <v>88</v>
      </c>
      <c r="D63" s="33"/>
      <c r="E63" s="34" t="s">
        <v>89</v>
      </c>
      <c r="F63" s="34"/>
      <c r="G63" s="10">
        <v>0</v>
      </c>
      <c r="H63" s="10">
        <v>132589.85</v>
      </c>
      <c r="I63" s="11">
        <v>132589.85</v>
      </c>
      <c r="J63" s="12">
        <v>0</v>
      </c>
      <c r="K63" s="13">
        <v>100</v>
      </c>
    </row>
    <row r="64" spans="2:11" ht="45.75" customHeight="1" x14ac:dyDescent="0.25">
      <c r="B64" s="14" t="s">
        <v>183</v>
      </c>
      <c r="C64" s="35" t="s">
        <v>90</v>
      </c>
      <c r="D64" s="35"/>
      <c r="E64" s="36" t="s">
        <v>91</v>
      </c>
      <c r="F64" s="36"/>
      <c r="G64" s="15">
        <v>0</v>
      </c>
      <c r="H64" s="15">
        <v>132589.85</v>
      </c>
      <c r="I64" s="16">
        <v>132589.85</v>
      </c>
      <c r="J64" s="12">
        <v>0</v>
      </c>
      <c r="K64" s="17">
        <v>100</v>
      </c>
    </row>
    <row r="65" spans="2:11" ht="90.75" customHeight="1" x14ac:dyDescent="0.25">
      <c r="B65" s="9" t="s">
        <v>183</v>
      </c>
      <c r="C65" s="33" t="s">
        <v>92</v>
      </c>
      <c r="D65" s="33"/>
      <c r="E65" s="34" t="s">
        <v>93</v>
      </c>
      <c r="F65" s="34"/>
      <c r="G65" s="10">
        <v>32350000</v>
      </c>
      <c r="H65" s="10">
        <v>43173871.219999999</v>
      </c>
      <c r="I65" s="11">
        <v>47524196.229999997</v>
      </c>
      <c r="J65" s="12">
        <f t="shared" si="0"/>
        <v>146.90632528593508</v>
      </c>
      <c r="K65" s="13">
        <v>110.0762912545696</v>
      </c>
    </row>
    <row r="66" spans="2:11" ht="79.5" customHeight="1" x14ac:dyDescent="0.25">
      <c r="B66" s="14" t="s">
        <v>183</v>
      </c>
      <c r="C66" s="35" t="s">
        <v>94</v>
      </c>
      <c r="D66" s="35"/>
      <c r="E66" s="36" t="s">
        <v>95</v>
      </c>
      <c r="F66" s="36"/>
      <c r="G66" s="15">
        <v>19350000</v>
      </c>
      <c r="H66" s="15">
        <v>30003871.219999999</v>
      </c>
      <c r="I66" s="16">
        <v>38530186.100000001</v>
      </c>
      <c r="J66" s="12">
        <f t="shared" si="0"/>
        <v>199.12240878552973</v>
      </c>
      <c r="K66" s="17">
        <v>128.41738260200412</v>
      </c>
    </row>
    <row r="67" spans="2:11" ht="102" customHeight="1" x14ac:dyDescent="0.25">
      <c r="B67" s="14" t="s">
        <v>183</v>
      </c>
      <c r="C67" s="35" t="s">
        <v>241</v>
      </c>
      <c r="D67" s="35"/>
      <c r="E67" s="36" t="s">
        <v>242</v>
      </c>
      <c r="F67" s="36"/>
      <c r="G67" s="15">
        <v>13000000</v>
      </c>
      <c r="H67" s="15">
        <v>13170000</v>
      </c>
      <c r="I67" s="16">
        <v>8994010.1300000008</v>
      </c>
      <c r="J67" s="12">
        <f t="shared" si="0"/>
        <v>69.184693307692314</v>
      </c>
      <c r="K67" s="17">
        <v>68.291648671222475</v>
      </c>
    </row>
    <row r="68" spans="2:11" ht="23.25" customHeight="1" x14ac:dyDescent="0.25">
      <c r="B68" s="9" t="s">
        <v>183</v>
      </c>
      <c r="C68" s="33" t="s">
        <v>96</v>
      </c>
      <c r="D68" s="33"/>
      <c r="E68" s="34" t="s">
        <v>97</v>
      </c>
      <c r="F68" s="34"/>
      <c r="G68" s="10">
        <v>3500000</v>
      </c>
      <c r="H68" s="10">
        <v>3700000</v>
      </c>
      <c r="I68" s="11">
        <v>60759403.039999999</v>
      </c>
      <c r="J68" s="12">
        <f t="shared" si="0"/>
        <v>1735.9829439999999</v>
      </c>
      <c r="K68" s="13">
        <v>1642.1460281081081</v>
      </c>
    </row>
    <row r="69" spans="2:11" ht="23.25" customHeight="1" x14ac:dyDescent="0.25">
      <c r="B69" s="9" t="s">
        <v>183</v>
      </c>
      <c r="C69" s="33" t="s">
        <v>98</v>
      </c>
      <c r="D69" s="33"/>
      <c r="E69" s="34" t="s">
        <v>99</v>
      </c>
      <c r="F69" s="34"/>
      <c r="G69" s="10">
        <v>3500000</v>
      </c>
      <c r="H69" s="10">
        <v>3700000</v>
      </c>
      <c r="I69" s="11">
        <v>60759403.039999999</v>
      </c>
      <c r="J69" s="12">
        <f t="shared" si="0"/>
        <v>1735.9829439999999</v>
      </c>
      <c r="K69" s="13">
        <v>1642.1460281081081</v>
      </c>
    </row>
    <row r="70" spans="2:11" ht="34.5" customHeight="1" x14ac:dyDescent="0.25">
      <c r="B70" s="14" t="s">
        <v>183</v>
      </c>
      <c r="C70" s="35" t="s">
        <v>100</v>
      </c>
      <c r="D70" s="35"/>
      <c r="E70" s="36" t="s">
        <v>101</v>
      </c>
      <c r="F70" s="36"/>
      <c r="G70" s="15">
        <v>1000000</v>
      </c>
      <c r="H70" s="15">
        <v>1200000</v>
      </c>
      <c r="I70" s="16">
        <v>1283772.17</v>
      </c>
      <c r="J70" s="12">
        <f t="shared" si="0"/>
        <v>128.377217</v>
      </c>
      <c r="K70" s="17">
        <v>106.98101416666665</v>
      </c>
    </row>
    <row r="71" spans="2:11" ht="23.25" customHeight="1" x14ac:dyDescent="0.25">
      <c r="B71" s="14" t="s">
        <v>183</v>
      </c>
      <c r="C71" s="35" t="s">
        <v>102</v>
      </c>
      <c r="D71" s="35"/>
      <c r="E71" s="36" t="s">
        <v>103</v>
      </c>
      <c r="F71" s="36"/>
      <c r="G71" s="15">
        <v>1500000</v>
      </c>
      <c r="H71" s="15">
        <v>1500000</v>
      </c>
      <c r="I71" s="16">
        <v>58536481.340000004</v>
      </c>
      <c r="J71" s="12">
        <f t="shared" si="0"/>
        <v>3902.4320893333338</v>
      </c>
      <c r="K71" s="17">
        <v>3902.4320893333338</v>
      </c>
    </row>
    <row r="72" spans="2:11" ht="23.25" customHeight="1" x14ac:dyDescent="0.25">
      <c r="B72" s="14" t="s">
        <v>183</v>
      </c>
      <c r="C72" s="35" t="s">
        <v>104</v>
      </c>
      <c r="D72" s="35"/>
      <c r="E72" s="36" t="s">
        <v>105</v>
      </c>
      <c r="F72" s="36"/>
      <c r="G72" s="15">
        <v>1000000</v>
      </c>
      <c r="H72" s="15">
        <v>1000000</v>
      </c>
      <c r="I72" s="16">
        <v>939149.53</v>
      </c>
      <c r="J72" s="12">
        <f t="shared" si="0"/>
        <v>93.914952999999997</v>
      </c>
      <c r="K72" s="17">
        <v>93.914952999999997</v>
      </c>
    </row>
    <row r="73" spans="2:11" ht="23.25" customHeight="1" x14ac:dyDescent="0.25">
      <c r="B73" s="9" t="s">
        <v>183</v>
      </c>
      <c r="C73" s="33" t="s">
        <v>106</v>
      </c>
      <c r="D73" s="33"/>
      <c r="E73" s="34" t="s">
        <v>107</v>
      </c>
      <c r="F73" s="34"/>
      <c r="G73" s="10">
        <v>500000</v>
      </c>
      <c r="H73" s="10">
        <v>22465913.91</v>
      </c>
      <c r="I73" s="11">
        <v>26803003.510000002</v>
      </c>
      <c r="J73" s="12">
        <f t="shared" si="0"/>
        <v>5360.6007019999997</v>
      </c>
      <c r="K73" s="13">
        <v>119.3051999459033</v>
      </c>
    </row>
    <row r="74" spans="2:11" ht="15" customHeight="1" x14ac:dyDescent="0.25">
      <c r="B74" s="9" t="s">
        <v>183</v>
      </c>
      <c r="C74" s="33" t="s">
        <v>108</v>
      </c>
      <c r="D74" s="33"/>
      <c r="E74" s="34" t="s">
        <v>109</v>
      </c>
      <c r="F74" s="34"/>
      <c r="G74" s="10">
        <v>0</v>
      </c>
      <c r="H74" s="10">
        <v>5913143.5300000003</v>
      </c>
      <c r="I74" s="11">
        <v>6545522.0800000001</v>
      </c>
      <c r="J74" s="12">
        <v>0</v>
      </c>
      <c r="K74" s="13">
        <v>110.69445628694218</v>
      </c>
    </row>
    <row r="75" spans="2:11" ht="34.5" customHeight="1" x14ac:dyDescent="0.25">
      <c r="B75" s="14" t="s">
        <v>183</v>
      </c>
      <c r="C75" s="35" t="s">
        <v>110</v>
      </c>
      <c r="D75" s="35"/>
      <c r="E75" s="36" t="s">
        <v>111</v>
      </c>
      <c r="F75" s="36"/>
      <c r="G75" s="15">
        <v>0</v>
      </c>
      <c r="H75" s="15">
        <v>62102</v>
      </c>
      <c r="I75" s="16">
        <v>62102</v>
      </c>
      <c r="J75" s="12">
        <v>0</v>
      </c>
      <c r="K75" s="17">
        <v>100</v>
      </c>
    </row>
    <row r="76" spans="2:11" ht="23.25" customHeight="1" x14ac:dyDescent="0.25">
      <c r="B76" s="14" t="s">
        <v>183</v>
      </c>
      <c r="C76" s="35" t="s">
        <v>112</v>
      </c>
      <c r="D76" s="35"/>
      <c r="E76" s="36" t="s">
        <v>113</v>
      </c>
      <c r="F76" s="36"/>
      <c r="G76" s="15">
        <v>0</v>
      </c>
      <c r="H76" s="15">
        <v>5851041.5300000003</v>
      </c>
      <c r="I76" s="16">
        <v>6483420.0800000001</v>
      </c>
      <c r="J76" s="12">
        <v>0</v>
      </c>
      <c r="K76" s="17">
        <v>110.80796550080203</v>
      </c>
    </row>
    <row r="77" spans="2:11" ht="15" customHeight="1" x14ac:dyDescent="0.25">
      <c r="B77" s="9" t="s">
        <v>183</v>
      </c>
      <c r="C77" s="33" t="s">
        <v>114</v>
      </c>
      <c r="D77" s="33"/>
      <c r="E77" s="34" t="s">
        <v>115</v>
      </c>
      <c r="F77" s="34"/>
      <c r="G77" s="10">
        <v>500000</v>
      </c>
      <c r="H77" s="10">
        <v>16552770.380000001</v>
      </c>
      <c r="I77" s="11">
        <v>20257481.43</v>
      </c>
      <c r="J77" s="12">
        <f t="shared" ref="J77:J140" si="1">I77/G77*100</f>
        <v>4051.4962859999996</v>
      </c>
      <c r="K77" s="13">
        <v>122.38121453358792</v>
      </c>
    </row>
    <row r="78" spans="2:11" ht="34.5" customHeight="1" x14ac:dyDescent="0.25">
      <c r="B78" s="14" t="s">
        <v>183</v>
      </c>
      <c r="C78" s="35" t="s">
        <v>243</v>
      </c>
      <c r="D78" s="35"/>
      <c r="E78" s="36" t="s">
        <v>244</v>
      </c>
      <c r="F78" s="36"/>
      <c r="G78" s="15">
        <v>0</v>
      </c>
      <c r="H78" s="15">
        <v>12229.46</v>
      </c>
      <c r="I78" s="16">
        <v>14404.38</v>
      </c>
      <c r="J78" s="12">
        <v>0</v>
      </c>
      <c r="K78" s="17">
        <v>117.78426847955674</v>
      </c>
    </row>
    <row r="79" spans="2:11" ht="23.25" customHeight="1" x14ac:dyDescent="0.25">
      <c r="B79" s="14" t="s">
        <v>183</v>
      </c>
      <c r="C79" s="35" t="s">
        <v>116</v>
      </c>
      <c r="D79" s="35"/>
      <c r="E79" s="36" t="s">
        <v>117</v>
      </c>
      <c r="F79" s="36"/>
      <c r="G79" s="15">
        <v>500000</v>
      </c>
      <c r="H79" s="15">
        <v>16540540.92</v>
      </c>
      <c r="I79" s="16">
        <v>20243077.050000001</v>
      </c>
      <c r="J79" s="12">
        <f t="shared" si="1"/>
        <v>4048.6154099999999</v>
      </c>
      <c r="K79" s="17">
        <v>122.38461334431379</v>
      </c>
    </row>
    <row r="80" spans="2:11" ht="23.25" customHeight="1" x14ac:dyDescent="0.25">
      <c r="B80" s="9" t="s">
        <v>183</v>
      </c>
      <c r="C80" s="33" t="s">
        <v>118</v>
      </c>
      <c r="D80" s="33"/>
      <c r="E80" s="34" t="s">
        <v>119</v>
      </c>
      <c r="F80" s="34"/>
      <c r="G80" s="10">
        <v>417000000</v>
      </c>
      <c r="H80" s="10">
        <v>397305606.13999999</v>
      </c>
      <c r="I80" s="11">
        <v>303412892.72000003</v>
      </c>
      <c r="J80" s="12">
        <f t="shared" si="1"/>
        <v>72.760885544364513</v>
      </c>
      <c r="K80" s="13">
        <v>76.367634393028254</v>
      </c>
    </row>
    <row r="81" spans="2:11" ht="15" customHeight="1" x14ac:dyDescent="0.25">
      <c r="B81" s="9" t="s">
        <v>183</v>
      </c>
      <c r="C81" s="33" t="s">
        <v>120</v>
      </c>
      <c r="D81" s="33"/>
      <c r="E81" s="34" t="s">
        <v>121</v>
      </c>
      <c r="F81" s="34"/>
      <c r="G81" s="10">
        <v>0</v>
      </c>
      <c r="H81" s="10">
        <v>943914.31</v>
      </c>
      <c r="I81" s="11">
        <v>6247054.0099999998</v>
      </c>
      <c r="J81" s="12">
        <v>0</v>
      </c>
      <c r="K81" s="13">
        <v>661.82427195112655</v>
      </c>
    </row>
    <row r="82" spans="2:11" ht="23.25" customHeight="1" x14ac:dyDescent="0.25">
      <c r="B82" s="14" t="s">
        <v>183</v>
      </c>
      <c r="C82" s="35" t="s">
        <v>122</v>
      </c>
      <c r="D82" s="35"/>
      <c r="E82" s="36" t="s">
        <v>123</v>
      </c>
      <c r="F82" s="36"/>
      <c r="G82" s="15">
        <v>0</v>
      </c>
      <c r="H82" s="15">
        <v>943914.31</v>
      </c>
      <c r="I82" s="16">
        <v>6247054.0099999998</v>
      </c>
      <c r="J82" s="12">
        <v>0</v>
      </c>
      <c r="K82" s="17">
        <v>661.82427195112655</v>
      </c>
    </row>
    <row r="83" spans="2:11" ht="90.75" customHeight="1" x14ac:dyDescent="0.25">
      <c r="B83" s="9" t="s">
        <v>183</v>
      </c>
      <c r="C83" s="33" t="s">
        <v>124</v>
      </c>
      <c r="D83" s="33"/>
      <c r="E83" s="34" t="s">
        <v>125</v>
      </c>
      <c r="F83" s="34"/>
      <c r="G83" s="10">
        <v>22000000</v>
      </c>
      <c r="H83" s="10">
        <v>5000000</v>
      </c>
      <c r="I83" s="11">
        <v>5200838.25</v>
      </c>
      <c r="J83" s="12">
        <f t="shared" si="1"/>
        <v>23.640173863636363</v>
      </c>
      <c r="K83" s="13">
        <v>104.01676500000001</v>
      </c>
    </row>
    <row r="84" spans="2:11" ht="90.75" customHeight="1" x14ac:dyDescent="0.25">
      <c r="B84" s="14" t="s">
        <v>183</v>
      </c>
      <c r="C84" s="35" t="s">
        <v>126</v>
      </c>
      <c r="D84" s="35"/>
      <c r="E84" s="36" t="s">
        <v>127</v>
      </c>
      <c r="F84" s="36"/>
      <c r="G84" s="15">
        <v>22000000</v>
      </c>
      <c r="H84" s="15">
        <v>5000000</v>
      </c>
      <c r="I84" s="16">
        <v>5200838.25</v>
      </c>
      <c r="J84" s="12">
        <f t="shared" si="1"/>
        <v>23.640173863636363</v>
      </c>
      <c r="K84" s="17">
        <v>104.01676500000001</v>
      </c>
    </row>
    <row r="85" spans="2:11" ht="34.5" customHeight="1" x14ac:dyDescent="0.25">
      <c r="B85" s="9" t="s">
        <v>183</v>
      </c>
      <c r="C85" s="33" t="s">
        <v>128</v>
      </c>
      <c r="D85" s="33"/>
      <c r="E85" s="34" t="s">
        <v>129</v>
      </c>
      <c r="F85" s="34"/>
      <c r="G85" s="10">
        <v>25000000</v>
      </c>
      <c r="H85" s="10">
        <v>53361691.829999998</v>
      </c>
      <c r="I85" s="11">
        <v>54431765.25</v>
      </c>
      <c r="J85" s="12">
        <f t="shared" si="1"/>
        <v>217.72706099999999</v>
      </c>
      <c r="K85" s="13">
        <v>102.00532138937619</v>
      </c>
    </row>
    <row r="86" spans="2:11" ht="34.5" customHeight="1" x14ac:dyDescent="0.25">
      <c r="B86" s="14" t="s">
        <v>183</v>
      </c>
      <c r="C86" s="35" t="s">
        <v>130</v>
      </c>
      <c r="D86" s="35"/>
      <c r="E86" s="36" t="s">
        <v>131</v>
      </c>
      <c r="F86" s="36"/>
      <c r="G86" s="15">
        <v>25000000</v>
      </c>
      <c r="H86" s="15">
        <v>53000000</v>
      </c>
      <c r="I86" s="16">
        <v>53860285.729999997</v>
      </c>
      <c r="J86" s="12">
        <f t="shared" si="1"/>
        <v>215.44114292</v>
      </c>
      <c r="K86" s="17">
        <v>101.62318062264151</v>
      </c>
    </row>
    <row r="87" spans="2:11" ht="57" customHeight="1" x14ac:dyDescent="0.25">
      <c r="B87" s="14" t="s">
        <v>183</v>
      </c>
      <c r="C87" s="35" t="s">
        <v>303</v>
      </c>
      <c r="D87" s="35"/>
      <c r="E87" s="36" t="s">
        <v>304</v>
      </c>
      <c r="F87" s="36"/>
      <c r="G87" s="15">
        <v>0</v>
      </c>
      <c r="H87" s="15">
        <v>361691.83</v>
      </c>
      <c r="I87" s="16">
        <v>571479.52</v>
      </c>
      <c r="J87" s="12">
        <v>0</v>
      </c>
      <c r="K87" s="17">
        <v>158.00177736942524</v>
      </c>
    </row>
    <row r="88" spans="2:11" ht="79.5" customHeight="1" x14ac:dyDescent="0.25">
      <c r="B88" s="9" t="s">
        <v>183</v>
      </c>
      <c r="C88" s="33" t="s">
        <v>132</v>
      </c>
      <c r="D88" s="33"/>
      <c r="E88" s="34" t="s">
        <v>133</v>
      </c>
      <c r="F88" s="34"/>
      <c r="G88" s="10">
        <v>70000000</v>
      </c>
      <c r="H88" s="10">
        <v>108000000</v>
      </c>
      <c r="I88" s="11">
        <v>117879190.01000001</v>
      </c>
      <c r="J88" s="12">
        <f t="shared" si="1"/>
        <v>168.3988428714286</v>
      </c>
      <c r="K88" s="13">
        <v>109.14739815740742</v>
      </c>
    </row>
    <row r="89" spans="2:11" ht="79.5" customHeight="1" x14ac:dyDescent="0.25">
      <c r="B89" s="14" t="s">
        <v>183</v>
      </c>
      <c r="C89" s="35" t="s">
        <v>134</v>
      </c>
      <c r="D89" s="35"/>
      <c r="E89" s="36" t="s">
        <v>135</v>
      </c>
      <c r="F89" s="36"/>
      <c r="G89" s="15">
        <v>70000000</v>
      </c>
      <c r="H89" s="15">
        <v>108000000</v>
      </c>
      <c r="I89" s="16">
        <v>117879190.01000001</v>
      </c>
      <c r="J89" s="12">
        <f t="shared" si="1"/>
        <v>168.3988428714286</v>
      </c>
      <c r="K89" s="17">
        <v>109.14739815740742</v>
      </c>
    </row>
    <row r="90" spans="2:11" ht="34.5" customHeight="1" x14ac:dyDescent="0.25">
      <c r="B90" s="9" t="s">
        <v>183</v>
      </c>
      <c r="C90" s="33" t="s">
        <v>136</v>
      </c>
      <c r="D90" s="33"/>
      <c r="E90" s="34" t="s">
        <v>137</v>
      </c>
      <c r="F90" s="34"/>
      <c r="G90" s="10">
        <v>300000000</v>
      </c>
      <c r="H90" s="10">
        <v>230000000</v>
      </c>
      <c r="I90" s="11">
        <v>119654045.2</v>
      </c>
      <c r="J90" s="12">
        <f t="shared" si="1"/>
        <v>39.884681733333331</v>
      </c>
      <c r="K90" s="13">
        <v>52.023497913043485</v>
      </c>
    </row>
    <row r="91" spans="2:11" ht="45.75" customHeight="1" x14ac:dyDescent="0.25">
      <c r="B91" s="14" t="s">
        <v>183</v>
      </c>
      <c r="C91" s="35" t="s">
        <v>138</v>
      </c>
      <c r="D91" s="35"/>
      <c r="E91" s="36" t="s">
        <v>139</v>
      </c>
      <c r="F91" s="36"/>
      <c r="G91" s="15">
        <v>300000000</v>
      </c>
      <c r="H91" s="15">
        <v>230000000</v>
      </c>
      <c r="I91" s="16">
        <v>119654045.2</v>
      </c>
      <c r="J91" s="12">
        <f t="shared" si="1"/>
        <v>39.884681733333331</v>
      </c>
      <c r="K91" s="17">
        <v>52.023497913043485</v>
      </c>
    </row>
    <row r="92" spans="2:11" ht="15" customHeight="1" x14ac:dyDescent="0.25">
      <c r="B92" s="9" t="s">
        <v>183</v>
      </c>
      <c r="C92" s="33" t="s">
        <v>140</v>
      </c>
      <c r="D92" s="33"/>
      <c r="E92" s="34" t="s">
        <v>141</v>
      </c>
      <c r="F92" s="34"/>
      <c r="G92" s="10">
        <v>10000000</v>
      </c>
      <c r="H92" s="10">
        <v>21599210</v>
      </c>
      <c r="I92" s="11">
        <v>52621224.119999997</v>
      </c>
      <c r="J92" s="12">
        <f t="shared" si="1"/>
        <v>526.21224119999999</v>
      </c>
      <c r="K92" s="13">
        <v>243.62568871731881</v>
      </c>
    </row>
    <row r="93" spans="2:11" ht="45.75" customHeight="1" x14ac:dyDescent="0.25">
      <c r="B93" s="9" t="s">
        <v>183</v>
      </c>
      <c r="C93" s="33" t="s">
        <v>191</v>
      </c>
      <c r="D93" s="33"/>
      <c r="E93" s="34" t="s">
        <v>192</v>
      </c>
      <c r="F93" s="34"/>
      <c r="G93" s="10">
        <v>0</v>
      </c>
      <c r="H93" s="10">
        <v>4053000</v>
      </c>
      <c r="I93" s="11">
        <v>10004204.67</v>
      </c>
      <c r="J93" s="12">
        <v>0</v>
      </c>
      <c r="K93" s="13">
        <v>246.83455884529977</v>
      </c>
    </row>
    <row r="94" spans="2:11" ht="57" customHeight="1" x14ac:dyDescent="0.25">
      <c r="B94" s="14" t="s">
        <v>183</v>
      </c>
      <c r="C94" s="35" t="s">
        <v>193</v>
      </c>
      <c r="D94" s="35"/>
      <c r="E94" s="36" t="s">
        <v>194</v>
      </c>
      <c r="F94" s="36"/>
      <c r="G94" s="15">
        <v>0</v>
      </c>
      <c r="H94" s="15">
        <v>0</v>
      </c>
      <c r="I94" s="16">
        <v>88748.76</v>
      </c>
      <c r="J94" s="12">
        <v>0</v>
      </c>
      <c r="K94" s="17">
        <v>0</v>
      </c>
    </row>
    <row r="95" spans="2:11" ht="79.5" customHeight="1" x14ac:dyDescent="0.25">
      <c r="B95" s="14" t="s">
        <v>183</v>
      </c>
      <c r="C95" s="35" t="s">
        <v>195</v>
      </c>
      <c r="D95" s="35"/>
      <c r="E95" s="36" t="s">
        <v>196</v>
      </c>
      <c r="F95" s="36"/>
      <c r="G95" s="15">
        <v>0</v>
      </c>
      <c r="H95" s="15">
        <v>0</v>
      </c>
      <c r="I95" s="16">
        <v>197230.76</v>
      </c>
      <c r="J95" s="12">
        <v>0</v>
      </c>
      <c r="K95" s="17">
        <v>0</v>
      </c>
    </row>
    <row r="96" spans="2:11" ht="57" customHeight="1" x14ac:dyDescent="0.25">
      <c r="B96" s="14" t="s">
        <v>183</v>
      </c>
      <c r="C96" s="35" t="s">
        <v>197</v>
      </c>
      <c r="D96" s="35"/>
      <c r="E96" s="36" t="s">
        <v>198</v>
      </c>
      <c r="F96" s="36"/>
      <c r="G96" s="15">
        <v>0</v>
      </c>
      <c r="H96" s="15">
        <v>0</v>
      </c>
      <c r="I96" s="16">
        <v>219938.9</v>
      </c>
      <c r="J96" s="12">
        <v>0</v>
      </c>
      <c r="K96" s="17">
        <v>0</v>
      </c>
    </row>
    <row r="97" spans="2:11" ht="68.25" customHeight="1" x14ac:dyDescent="0.25">
      <c r="B97" s="14" t="s">
        <v>183</v>
      </c>
      <c r="C97" s="35" t="s">
        <v>199</v>
      </c>
      <c r="D97" s="35"/>
      <c r="E97" s="36" t="s">
        <v>200</v>
      </c>
      <c r="F97" s="36"/>
      <c r="G97" s="15">
        <v>0</v>
      </c>
      <c r="H97" s="15">
        <v>0</v>
      </c>
      <c r="I97" s="16">
        <v>68197.87</v>
      </c>
      <c r="J97" s="12">
        <v>0</v>
      </c>
      <c r="K97" s="17">
        <v>0</v>
      </c>
    </row>
    <row r="98" spans="2:11" ht="57" customHeight="1" x14ac:dyDescent="0.25">
      <c r="B98" s="14" t="s">
        <v>183</v>
      </c>
      <c r="C98" s="35" t="s">
        <v>201</v>
      </c>
      <c r="D98" s="35"/>
      <c r="E98" s="36" t="s">
        <v>202</v>
      </c>
      <c r="F98" s="36"/>
      <c r="G98" s="15">
        <v>0</v>
      </c>
      <c r="H98" s="15">
        <v>0</v>
      </c>
      <c r="I98" s="16">
        <v>36550</v>
      </c>
      <c r="J98" s="12">
        <v>0</v>
      </c>
      <c r="K98" s="17">
        <v>0</v>
      </c>
    </row>
    <row r="99" spans="2:11" ht="57" customHeight="1" x14ac:dyDescent="0.25">
      <c r="B99" s="14" t="s">
        <v>183</v>
      </c>
      <c r="C99" s="35" t="s">
        <v>305</v>
      </c>
      <c r="D99" s="35"/>
      <c r="E99" s="36" t="s">
        <v>306</v>
      </c>
      <c r="F99" s="36"/>
      <c r="G99" s="15">
        <v>0</v>
      </c>
      <c r="H99" s="15">
        <v>0</v>
      </c>
      <c r="I99" s="16">
        <v>5000</v>
      </c>
      <c r="J99" s="12">
        <v>0</v>
      </c>
      <c r="K99" s="17">
        <v>0</v>
      </c>
    </row>
    <row r="100" spans="2:11" ht="68.25" customHeight="1" x14ac:dyDescent="0.25">
      <c r="B100" s="14" t="s">
        <v>183</v>
      </c>
      <c r="C100" s="35" t="s">
        <v>203</v>
      </c>
      <c r="D100" s="35"/>
      <c r="E100" s="36" t="s">
        <v>204</v>
      </c>
      <c r="F100" s="36"/>
      <c r="G100" s="15">
        <v>0</v>
      </c>
      <c r="H100" s="15">
        <v>0</v>
      </c>
      <c r="I100" s="16">
        <v>564028.68999999994</v>
      </c>
      <c r="J100" s="12">
        <v>0</v>
      </c>
      <c r="K100" s="17">
        <v>0</v>
      </c>
    </row>
    <row r="101" spans="2:11" ht="68.25" customHeight="1" x14ac:dyDescent="0.25">
      <c r="B101" s="14" t="s">
        <v>183</v>
      </c>
      <c r="C101" s="35" t="s">
        <v>205</v>
      </c>
      <c r="D101" s="35"/>
      <c r="E101" s="36" t="s">
        <v>206</v>
      </c>
      <c r="F101" s="36"/>
      <c r="G101" s="15">
        <v>0</v>
      </c>
      <c r="H101" s="15">
        <v>0</v>
      </c>
      <c r="I101" s="16">
        <v>97564.46</v>
      </c>
      <c r="J101" s="12">
        <v>0</v>
      </c>
      <c r="K101" s="17">
        <v>0</v>
      </c>
    </row>
    <row r="102" spans="2:11" ht="68.25" customHeight="1" x14ac:dyDescent="0.25">
      <c r="B102" s="14" t="s">
        <v>183</v>
      </c>
      <c r="C102" s="35" t="s">
        <v>207</v>
      </c>
      <c r="D102" s="35"/>
      <c r="E102" s="36" t="s">
        <v>208</v>
      </c>
      <c r="F102" s="36"/>
      <c r="G102" s="15">
        <v>0</v>
      </c>
      <c r="H102" s="15">
        <v>1197000</v>
      </c>
      <c r="I102" s="16">
        <v>2928540.8</v>
      </c>
      <c r="J102" s="12">
        <v>0</v>
      </c>
      <c r="K102" s="17">
        <v>244.65670843776107</v>
      </c>
    </row>
    <row r="103" spans="2:11" ht="68.25" customHeight="1" x14ac:dyDescent="0.25">
      <c r="B103" s="14" t="s">
        <v>183</v>
      </c>
      <c r="C103" s="35" t="s">
        <v>209</v>
      </c>
      <c r="D103" s="35"/>
      <c r="E103" s="36" t="s">
        <v>210</v>
      </c>
      <c r="F103" s="36"/>
      <c r="G103" s="15">
        <v>0</v>
      </c>
      <c r="H103" s="15">
        <v>0</v>
      </c>
      <c r="I103" s="16">
        <v>2272.63</v>
      </c>
      <c r="J103" s="12">
        <v>0</v>
      </c>
      <c r="K103" s="17">
        <v>0</v>
      </c>
    </row>
    <row r="104" spans="2:11" ht="90.75" customHeight="1" x14ac:dyDescent="0.25">
      <c r="B104" s="14" t="s">
        <v>183</v>
      </c>
      <c r="C104" s="35" t="s">
        <v>307</v>
      </c>
      <c r="D104" s="35"/>
      <c r="E104" s="36" t="s">
        <v>308</v>
      </c>
      <c r="F104" s="36"/>
      <c r="G104" s="15">
        <v>0</v>
      </c>
      <c r="H104" s="15">
        <v>0</v>
      </c>
      <c r="I104" s="16">
        <v>750</v>
      </c>
      <c r="J104" s="12">
        <v>0</v>
      </c>
      <c r="K104" s="17">
        <v>0</v>
      </c>
    </row>
    <row r="105" spans="2:11" ht="57" customHeight="1" x14ac:dyDescent="0.25">
      <c r="B105" s="14" t="s">
        <v>183</v>
      </c>
      <c r="C105" s="35" t="s">
        <v>211</v>
      </c>
      <c r="D105" s="35"/>
      <c r="E105" s="36" t="s">
        <v>212</v>
      </c>
      <c r="F105" s="36"/>
      <c r="G105" s="15">
        <v>0</v>
      </c>
      <c r="H105" s="15">
        <v>0</v>
      </c>
      <c r="I105" s="16">
        <v>586958.68000000005</v>
      </c>
      <c r="J105" s="12">
        <v>0</v>
      </c>
      <c r="K105" s="17">
        <v>0</v>
      </c>
    </row>
    <row r="106" spans="2:11" ht="68.25" customHeight="1" x14ac:dyDescent="0.25">
      <c r="B106" s="14" t="s">
        <v>183</v>
      </c>
      <c r="C106" s="35" t="s">
        <v>213</v>
      </c>
      <c r="D106" s="35"/>
      <c r="E106" s="36" t="s">
        <v>214</v>
      </c>
      <c r="F106" s="36"/>
      <c r="G106" s="15">
        <v>0</v>
      </c>
      <c r="H106" s="15">
        <v>2856000</v>
      </c>
      <c r="I106" s="16">
        <v>5208423.12</v>
      </c>
      <c r="J106" s="12">
        <v>0</v>
      </c>
      <c r="K106" s="17">
        <v>182.36775630252103</v>
      </c>
    </row>
    <row r="107" spans="2:11" ht="45.75" customHeight="1" x14ac:dyDescent="0.25">
      <c r="B107" s="9" t="s">
        <v>183</v>
      </c>
      <c r="C107" s="33" t="s">
        <v>309</v>
      </c>
      <c r="D107" s="33"/>
      <c r="E107" s="34" t="s">
        <v>310</v>
      </c>
      <c r="F107" s="34"/>
      <c r="G107" s="10">
        <v>0</v>
      </c>
      <c r="H107" s="10">
        <v>0</v>
      </c>
      <c r="I107" s="11">
        <v>388500</v>
      </c>
      <c r="J107" s="12">
        <v>0</v>
      </c>
      <c r="K107" s="13">
        <v>0</v>
      </c>
    </row>
    <row r="108" spans="2:11" ht="45.75" customHeight="1" x14ac:dyDescent="0.25">
      <c r="B108" s="14" t="s">
        <v>183</v>
      </c>
      <c r="C108" s="35" t="s">
        <v>311</v>
      </c>
      <c r="D108" s="35"/>
      <c r="E108" s="36" t="s">
        <v>312</v>
      </c>
      <c r="F108" s="36"/>
      <c r="G108" s="15">
        <v>0</v>
      </c>
      <c r="H108" s="15">
        <v>0</v>
      </c>
      <c r="I108" s="16">
        <v>388500</v>
      </c>
      <c r="J108" s="12">
        <v>0</v>
      </c>
      <c r="K108" s="17">
        <v>0</v>
      </c>
    </row>
    <row r="109" spans="2:11" ht="124.5" customHeight="1" x14ac:dyDescent="0.25">
      <c r="B109" s="9" t="s">
        <v>183</v>
      </c>
      <c r="C109" s="33" t="s">
        <v>215</v>
      </c>
      <c r="D109" s="33"/>
      <c r="E109" s="34" t="s">
        <v>216</v>
      </c>
      <c r="F109" s="34"/>
      <c r="G109" s="10">
        <v>10000000</v>
      </c>
      <c r="H109" s="10">
        <v>17546210</v>
      </c>
      <c r="I109" s="11">
        <v>31865685.690000001</v>
      </c>
      <c r="J109" s="12">
        <f t="shared" si="1"/>
        <v>318.65685690000004</v>
      </c>
      <c r="K109" s="13">
        <v>181.61007813083282</v>
      </c>
    </row>
    <row r="110" spans="2:11" ht="57" customHeight="1" x14ac:dyDescent="0.25">
      <c r="B110" s="14" t="s">
        <v>183</v>
      </c>
      <c r="C110" s="35" t="s">
        <v>217</v>
      </c>
      <c r="D110" s="35"/>
      <c r="E110" s="36" t="s">
        <v>218</v>
      </c>
      <c r="F110" s="36"/>
      <c r="G110" s="15">
        <v>0</v>
      </c>
      <c r="H110" s="15">
        <v>6974000</v>
      </c>
      <c r="I110" s="16">
        <v>10548288.449999999</v>
      </c>
      <c r="J110" s="12">
        <v>0</v>
      </c>
      <c r="K110" s="17">
        <v>151.25162675652422</v>
      </c>
    </row>
    <row r="111" spans="2:11" ht="90.75" customHeight="1" x14ac:dyDescent="0.25">
      <c r="B111" s="14" t="s">
        <v>183</v>
      </c>
      <c r="C111" s="35" t="s">
        <v>219</v>
      </c>
      <c r="D111" s="35"/>
      <c r="E111" s="36" t="s">
        <v>220</v>
      </c>
      <c r="F111" s="36"/>
      <c r="G111" s="15">
        <v>10000000</v>
      </c>
      <c r="H111" s="15">
        <v>10572210</v>
      </c>
      <c r="I111" s="16">
        <v>21317397.239999998</v>
      </c>
      <c r="J111" s="12">
        <f t="shared" si="1"/>
        <v>213.1739724</v>
      </c>
      <c r="K111" s="17">
        <v>201.63615024673175</v>
      </c>
    </row>
    <row r="112" spans="2:11" ht="23.25" customHeight="1" x14ac:dyDescent="0.25">
      <c r="B112" s="9" t="s">
        <v>183</v>
      </c>
      <c r="C112" s="33" t="s">
        <v>221</v>
      </c>
      <c r="D112" s="33"/>
      <c r="E112" s="34" t="s">
        <v>222</v>
      </c>
      <c r="F112" s="34"/>
      <c r="G112" s="10">
        <v>0</v>
      </c>
      <c r="H112" s="10">
        <v>0</v>
      </c>
      <c r="I112" s="11">
        <v>10352227.74</v>
      </c>
      <c r="J112" s="12">
        <v>0</v>
      </c>
      <c r="K112" s="13">
        <v>0</v>
      </c>
    </row>
    <row r="113" spans="2:11" ht="90.75" customHeight="1" x14ac:dyDescent="0.25">
      <c r="B113" s="14" t="s">
        <v>183</v>
      </c>
      <c r="C113" s="35" t="s">
        <v>223</v>
      </c>
      <c r="D113" s="35"/>
      <c r="E113" s="36" t="s">
        <v>224</v>
      </c>
      <c r="F113" s="36"/>
      <c r="G113" s="15">
        <v>0</v>
      </c>
      <c r="H113" s="15">
        <v>0</v>
      </c>
      <c r="I113" s="16">
        <v>10407248.720000001</v>
      </c>
      <c r="J113" s="12">
        <v>0</v>
      </c>
      <c r="K113" s="17">
        <v>0</v>
      </c>
    </row>
    <row r="114" spans="2:11" ht="68.25" customHeight="1" x14ac:dyDescent="0.25">
      <c r="B114" s="14" t="s">
        <v>183</v>
      </c>
      <c r="C114" s="35" t="s">
        <v>225</v>
      </c>
      <c r="D114" s="35"/>
      <c r="E114" s="36" t="s">
        <v>226</v>
      </c>
      <c r="F114" s="36"/>
      <c r="G114" s="15">
        <v>0</v>
      </c>
      <c r="H114" s="15">
        <v>0</v>
      </c>
      <c r="I114" s="16">
        <v>-55020.98</v>
      </c>
      <c r="J114" s="12">
        <v>0</v>
      </c>
      <c r="K114" s="17">
        <v>0</v>
      </c>
    </row>
    <row r="115" spans="2:11" ht="23.25" customHeight="1" x14ac:dyDescent="0.25">
      <c r="B115" s="9" t="s">
        <v>183</v>
      </c>
      <c r="C115" s="33" t="s">
        <v>227</v>
      </c>
      <c r="D115" s="33"/>
      <c r="E115" s="34" t="s">
        <v>228</v>
      </c>
      <c r="F115" s="34"/>
      <c r="G115" s="10">
        <v>0</v>
      </c>
      <c r="H115" s="10">
        <v>0</v>
      </c>
      <c r="I115" s="11">
        <v>10606.02</v>
      </c>
      <c r="J115" s="12">
        <v>0</v>
      </c>
      <c r="K115" s="13">
        <v>0</v>
      </c>
    </row>
    <row r="116" spans="2:11" ht="113.25" customHeight="1" x14ac:dyDescent="0.25">
      <c r="B116" s="14" t="s">
        <v>183</v>
      </c>
      <c r="C116" s="35" t="s">
        <v>229</v>
      </c>
      <c r="D116" s="35"/>
      <c r="E116" s="36" t="s">
        <v>230</v>
      </c>
      <c r="F116" s="36"/>
      <c r="G116" s="15">
        <v>0</v>
      </c>
      <c r="H116" s="15">
        <v>0</v>
      </c>
      <c r="I116" s="16">
        <v>10454.18</v>
      </c>
      <c r="J116" s="12" t="e">
        <f t="shared" si="1"/>
        <v>#DIV/0!</v>
      </c>
      <c r="K116" s="17">
        <v>0</v>
      </c>
    </row>
    <row r="117" spans="2:11" ht="23.25" customHeight="1" x14ac:dyDescent="0.25">
      <c r="B117" s="14" t="s">
        <v>183</v>
      </c>
      <c r="C117" s="35" t="s">
        <v>313</v>
      </c>
      <c r="D117" s="35"/>
      <c r="E117" s="36" t="s">
        <v>314</v>
      </c>
      <c r="F117" s="36"/>
      <c r="G117" s="15">
        <v>0</v>
      </c>
      <c r="H117" s="15">
        <v>0</v>
      </c>
      <c r="I117" s="16">
        <v>151.84</v>
      </c>
      <c r="J117" s="12">
        <v>0</v>
      </c>
      <c r="K117" s="17">
        <v>0</v>
      </c>
    </row>
    <row r="118" spans="2:11" ht="15" customHeight="1" x14ac:dyDescent="0.25">
      <c r="B118" s="9" t="s">
        <v>183</v>
      </c>
      <c r="C118" s="33" t="s">
        <v>142</v>
      </c>
      <c r="D118" s="33"/>
      <c r="E118" s="34" t="s">
        <v>143</v>
      </c>
      <c r="F118" s="34"/>
      <c r="G118" s="10">
        <v>9492840.4600000009</v>
      </c>
      <c r="H118" s="10">
        <v>60796011.899999999</v>
      </c>
      <c r="I118" s="11">
        <v>63754042.200000003</v>
      </c>
      <c r="J118" s="12">
        <f t="shared" si="1"/>
        <v>671.60132384654025</v>
      </c>
      <c r="K118" s="13">
        <v>104.86550056090111</v>
      </c>
    </row>
    <row r="119" spans="2:11" ht="15" customHeight="1" x14ac:dyDescent="0.25">
      <c r="B119" s="9" t="s">
        <v>183</v>
      </c>
      <c r="C119" s="33" t="s">
        <v>144</v>
      </c>
      <c r="D119" s="33"/>
      <c r="E119" s="34" t="s">
        <v>145</v>
      </c>
      <c r="F119" s="34"/>
      <c r="G119" s="10">
        <v>9492840.4600000009</v>
      </c>
      <c r="H119" s="10">
        <v>60796011.899999999</v>
      </c>
      <c r="I119" s="11">
        <v>63616949.340000004</v>
      </c>
      <c r="J119" s="12">
        <f t="shared" si="1"/>
        <v>670.15715273065905</v>
      </c>
      <c r="K119" s="13">
        <v>104.64000409211054</v>
      </c>
    </row>
    <row r="120" spans="2:11" ht="23.25" customHeight="1" x14ac:dyDescent="0.25">
      <c r="B120" s="14" t="s">
        <v>183</v>
      </c>
      <c r="C120" s="35" t="s">
        <v>146</v>
      </c>
      <c r="D120" s="35"/>
      <c r="E120" s="36" t="s">
        <v>147</v>
      </c>
      <c r="F120" s="36"/>
      <c r="G120" s="15">
        <v>9492840.4600000009</v>
      </c>
      <c r="H120" s="15">
        <v>60796011.899999999</v>
      </c>
      <c r="I120" s="16">
        <v>63616949.340000004</v>
      </c>
      <c r="J120" s="12">
        <f t="shared" si="1"/>
        <v>670.15715273065905</v>
      </c>
      <c r="K120" s="17">
        <v>104.64000409211054</v>
      </c>
    </row>
    <row r="121" spans="2:11" ht="15" customHeight="1" x14ac:dyDescent="0.25">
      <c r="B121" s="9" t="s">
        <v>183</v>
      </c>
      <c r="C121" s="33" t="s">
        <v>245</v>
      </c>
      <c r="D121" s="33"/>
      <c r="E121" s="34" t="s">
        <v>246</v>
      </c>
      <c r="F121" s="34"/>
      <c r="G121" s="10">
        <v>0</v>
      </c>
      <c r="H121" s="10">
        <v>0</v>
      </c>
      <c r="I121" s="11">
        <v>137092.85999999999</v>
      </c>
      <c r="J121" s="12">
        <v>0</v>
      </c>
      <c r="K121" s="13">
        <v>0</v>
      </c>
    </row>
    <row r="122" spans="2:11" ht="23.25" customHeight="1" x14ac:dyDescent="0.25">
      <c r="B122" s="14" t="s">
        <v>183</v>
      </c>
      <c r="C122" s="35" t="s">
        <v>247</v>
      </c>
      <c r="D122" s="35"/>
      <c r="E122" s="36" t="s">
        <v>248</v>
      </c>
      <c r="F122" s="36"/>
      <c r="G122" s="15">
        <v>0</v>
      </c>
      <c r="H122" s="15">
        <v>0</v>
      </c>
      <c r="I122" s="16">
        <v>137092.85999999999</v>
      </c>
      <c r="J122" s="12">
        <v>0</v>
      </c>
      <c r="K122" s="17">
        <v>0</v>
      </c>
    </row>
    <row r="123" spans="2:11" ht="15" customHeight="1" x14ac:dyDescent="0.25">
      <c r="B123" s="9" t="s">
        <v>183</v>
      </c>
      <c r="C123" s="33" t="s">
        <v>148</v>
      </c>
      <c r="D123" s="33"/>
      <c r="E123" s="34" t="s">
        <v>149</v>
      </c>
      <c r="F123" s="34"/>
      <c r="G123" s="10">
        <v>5081771220</v>
      </c>
      <c r="H123" s="10">
        <v>5336650286.5200005</v>
      </c>
      <c r="I123" s="11">
        <v>5020408220.4300003</v>
      </c>
      <c r="J123" s="12">
        <f t="shared" si="1"/>
        <v>98.792487955213375</v>
      </c>
      <c r="K123" s="13">
        <v>94.074146719173172</v>
      </c>
    </row>
    <row r="124" spans="2:11" ht="34.5" customHeight="1" x14ac:dyDescent="0.25">
      <c r="B124" s="9" t="s">
        <v>183</v>
      </c>
      <c r="C124" s="33" t="s">
        <v>150</v>
      </c>
      <c r="D124" s="33"/>
      <c r="E124" s="34" t="s">
        <v>151</v>
      </c>
      <c r="F124" s="34"/>
      <c r="G124" s="10">
        <v>5081771220</v>
      </c>
      <c r="H124" s="10">
        <v>5441953006.6999998</v>
      </c>
      <c r="I124" s="11">
        <v>5110069279.1400003</v>
      </c>
      <c r="J124" s="12">
        <f t="shared" si="1"/>
        <v>100.55685425248247</v>
      </c>
      <c r="K124" s="13">
        <v>93.901385639468188</v>
      </c>
    </row>
    <row r="125" spans="2:11" ht="23.25" customHeight="1" x14ac:dyDescent="0.25">
      <c r="B125" s="9" t="s">
        <v>183</v>
      </c>
      <c r="C125" s="33" t="s">
        <v>231</v>
      </c>
      <c r="D125" s="33"/>
      <c r="E125" s="34" t="s">
        <v>232</v>
      </c>
      <c r="F125" s="34"/>
      <c r="G125" s="10">
        <v>0</v>
      </c>
      <c r="H125" s="10">
        <v>0</v>
      </c>
      <c r="I125" s="11">
        <v>60000000</v>
      </c>
      <c r="J125" s="12">
        <v>0</v>
      </c>
      <c r="K125" s="13">
        <v>0</v>
      </c>
    </row>
    <row r="126" spans="2:11" ht="15" customHeight="1" x14ac:dyDescent="0.25">
      <c r="B126" s="14" t="s">
        <v>183</v>
      </c>
      <c r="C126" s="35" t="s">
        <v>249</v>
      </c>
      <c r="D126" s="35"/>
      <c r="E126" s="36" t="s">
        <v>250</v>
      </c>
      <c r="F126" s="36"/>
      <c r="G126" s="15">
        <v>0</v>
      </c>
      <c r="H126" s="15">
        <v>0</v>
      </c>
      <c r="I126" s="16">
        <v>60000000</v>
      </c>
      <c r="J126" s="12">
        <v>0</v>
      </c>
      <c r="K126" s="17">
        <v>0</v>
      </c>
    </row>
    <row r="127" spans="2:11" ht="34.5" customHeight="1" x14ac:dyDescent="0.25">
      <c r="B127" s="9" t="s">
        <v>183</v>
      </c>
      <c r="C127" s="33" t="s">
        <v>152</v>
      </c>
      <c r="D127" s="33"/>
      <c r="E127" s="34" t="s">
        <v>153</v>
      </c>
      <c r="F127" s="34"/>
      <c r="G127" s="10">
        <v>2010502470</v>
      </c>
      <c r="H127" s="10">
        <v>2117477256.7</v>
      </c>
      <c r="I127" s="11">
        <v>1951505835.21</v>
      </c>
      <c r="J127" s="12">
        <f t="shared" si="1"/>
        <v>97.065577602100632</v>
      </c>
      <c r="K127" s="13">
        <v>92.161832153576015</v>
      </c>
    </row>
    <row r="128" spans="2:11" ht="57" customHeight="1" x14ac:dyDescent="0.25">
      <c r="B128" s="14" t="s">
        <v>183</v>
      </c>
      <c r="C128" s="35" t="s">
        <v>251</v>
      </c>
      <c r="D128" s="35"/>
      <c r="E128" s="36" t="s">
        <v>252</v>
      </c>
      <c r="F128" s="36"/>
      <c r="G128" s="15">
        <v>173122400</v>
      </c>
      <c r="H128" s="15">
        <v>278161756</v>
      </c>
      <c r="I128" s="16">
        <v>277256369.33999997</v>
      </c>
      <c r="J128" s="12">
        <f t="shared" si="1"/>
        <v>160.15048852141604</v>
      </c>
      <c r="K128" s="17">
        <v>99.674510733243991</v>
      </c>
    </row>
    <row r="129" spans="2:11" ht="79.5" customHeight="1" x14ac:dyDescent="0.25">
      <c r="B129" s="14" t="s">
        <v>183</v>
      </c>
      <c r="C129" s="35" t="s">
        <v>253</v>
      </c>
      <c r="D129" s="35"/>
      <c r="E129" s="36" t="s">
        <v>254</v>
      </c>
      <c r="F129" s="36"/>
      <c r="G129" s="15">
        <v>87224000</v>
      </c>
      <c r="H129" s="15">
        <v>172603000</v>
      </c>
      <c r="I129" s="16">
        <v>67107866.170000002</v>
      </c>
      <c r="J129" s="12">
        <f t="shared" si="1"/>
        <v>76.937386694029158</v>
      </c>
      <c r="K129" s="17">
        <v>38.879895581189203</v>
      </c>
    </row>
    <row r="130" spans="2:11" ht="68.25" customHeight="1" x14ac:dyDescent="0.25">
      <c r="B130" s="14" t="s">
        <v>183</v>
      </c>
      <c r="C130" s="35" t="s">
        <v>255</v>
      </c>
      <c r="D130" s="35"/>
      <c r="E130" s="36" t="s">
        <v>256</v>
      </c>
      <c r="F130" s="36"/>
      <c r="G130" s="15">
        <v>4706240</v>
      </c>
      <c r="H130" s="15">
        <v>4706240</v>
      </c>
      <c r="I130" s="16">
        <v>4510820.4800000004</v>
      </c>
      <c r="J130" s="12">
        <f t="shared" si="1"/>
        <v>95.847650778540839</v>
      </c>
      <c r="K130" s="17">
        <v>95.847650778540839</v>
      </c>
    </row>
    <row r="131" spans="2:11" ht="102" customHeight="1" x14ac:dyDescent="0.25">
      <c r="B131" s="14" t="s">
        <v>183</v>
      </c>
      <c r="C131" s="35" t="s">
        <v>257</v>
      </c>
      <c r="D131" s="35"/>
      <c r="E131" s="36" t="s">
        <v>258</v>
      </c>
      <c r="F131" s="36"/>
      <c r="G131" s="15">
        <v>24378390</v>
      </c>
      <c r="H131" s="15">
        <v>20861020</v>
      </c>
      <c r="I131" s="16">
        <v>20848237.059999999</v>
      </c>
      <c r="J131" s="12">
        <f t="shared" si="1"/>
        <v>85.519335198099625</v>
      </c>
      <c r="K131" s="17">
        <v>99.938723322253651</v>
      </c>
    </row>
    <row r="132" spans="2:11" ht="34.5" customHeight="1" x14ac:dyDescent="0.25">
      <c r="B132" s="14" t="s">
        <v>183</v>
      </c>
      <c r="C132" s="35" t="s">
        <v>315</v>
      </c>
      <c r="D132" s="35"/>
      <c r="E132" s="36" t="s">
        <v>316</v>
      </c>
      <c r="F132" s="36"/>
      <c r="G132" s="15">
        <v>47799200</v>
      </c>
      <c r="H132" s="15">
        <v>47799200</v>
      </c>
      <c r="I132" s="16">
        <v>47722047.600000001</v>
      </c>
      <c r="J132" s="12">
        <f t="shared" si="1"/>
        <v>99.838590604026848</v>
      </c>
      <c r="K132" s="17">
        <v>99.838590604026848</v>
      </c>
    </row>
    <row r="133" spans="2:11" ht="57" customHeight="1" x14ac:dyDescent="0.25">
      <c r="B133" s="14" t="s">
        <v>183</v>
      </c>
      <c r="C133" s="35" t="s">
        <v>259</v>
      </c>
      <c r="D133" s="35"/>
      <c r="E133" s="36" t="s">
        <v>260</v>
      </c>
      <c r="F133" s="36"/>
      <c r="G133" s="15">
        <v>136109000</v>
      </c>
      <c r="H133" s="15">
        <v>133224878.53</v>
      </c>
      <c r="I133" s="16">
        <v>118895395.23</v>
      </c>
      <c r="J133" s="12">
        <f t="shared" si="1"/>
        <v>87.353073808491715</v>
      </c>
      <c r="K133" s="17">
        <v>89.244138588744718</v>
      </c>
    </row>
    <row r="134" spans="2:11" ht="34.5" customHeight="1" x14ac:dyDescent="0.25">
      <c r="B134" s="14" t="s">
        <v>183</v>
      </c>
      <c r="C134" s="35" t="s">
        <v>261</v>
      </c>
      <c r="D134" s="35"/>
      <c r="E134" s="36" t="s">
        <v>262</v>
      </c>
      <c r="F134" s="36"/>
      <c r="G134" s="15">
        <v>4148900</v>
      </c>
      <c r="H134" s="15">
        <v>4148900</v>
      </c>
      <c r="I134" s="16">
        <v>4148876.26</v>
      </c>
      <c r="J134" s="12">
        <f t="shared" si="1"/>
        <v>99.999427800139799</v>
      </c>
      <c r="K134" s="17">
        <v>99.999427800139799</v>
      </c>
    </row>
    <row r="135" spans="2:11" ht="23.25" customHeight="1" x14ac:dyDescent="0.25">
      <c r="B135" s="14" t="s">
        <v>183</v>
      </c>
      <c r="C135" s="35" t="s">
        <v>263</v>
      </c>
      <c r="D135" s="35"/>
      <c r="E135" s="36" t="s">
        <v>264</v>
      </c>
      <c r="F135" s="36"/>
      <c r="G135" s="15">
        <v>7097490</v>
      </c>
      <c r="H135" s="15">
        <v>7096524.7599999998</v>
      </c>
      <c r="I135" s="16">
        <v>7096524.7599999998</v>
      </c>
      <c r="J135" s="12">
        <f t="shared" si="1"/>
        <v>99.986400262628052</v>
      </c>
      <c r="K135" s="17">
        <v>100</v>
      </c>
    </row>
    <row r="136" spans="2:11" ht="23.25" customHeight="1" x14ac:dyDescent="0.25">
      <c r="B136" s="14" t="s">
        <v>183</v>
      </c>
      <c r="C136" s="35" t="s">
        <v>265</v>
      </c>
      <c r="D136" s="35"/>
      <c r="E136" s="36" t="s">
        <v>266</v>
      </c>
      <c r="F136" s="36"/>
      <c r="G136" s="15">
        <v>287404110</v>
      </c>
      <c r="H136" s="15">
        <v>298767000</v>
      </c>
      <c r="I136" s="16">
        <v>298737720.55000001</v>
      </c>
      <c r="J136" s="12">
        <f t="shared" si="1"/>
        <v>103.94344066617558</v>
      </c>
      <c r="K136" s="17">
        <v>99.990199904942656</v>
      </c>
    </row>
    <row r="137" spans="2:11" ht="34.5" customHeight="1" x14ac:dyDescent="0.25">
      <c r="B137" s="14" t="s">
        <v>183</v>
      </c>
      <c r="C137" s="35" t="s">
        <v>317</v>
      </c>
      <c r="D137" s="35"/>
      <c r="E137" s="36" t="s">
        <v>318</v>
      </c>
      <c r="F137" s="36"/>
      <c r="G137" s="15">
        <v>0</v>
      </c>
      <c r="H137" s="15">
        <v>279556062.13</v>
      </c>
      <c r="I137" s="16">
        <v>273516038.73000002</v>
      </c>
      <c r="J137" s="12">
        <v>0</v>
      </c>
      <c r="K137" s="17">
        <v>97.839423207645837</v>
      </c>
    </row>
    <row r="138" spans="2:11" ht="34.5" customHeight="1" x14ac:dyDescent="0.25">
      <c r="B138" s="14" t="s">
        <v>183</v>
      </c>
      <c r="C138" s="35" t="s">
        <v>319</v>
      </c>
      <c r="D138" s="35"/>
      <c r="E138" s="36" t="s">
        <v>320</v>
      </c>
      <c r="F138" s="36"/>
      <c r="G138" s="15">
        <v>210639030</v>
      </c>
      <c r="H138" s="15">
        <v>8175570</v>
      </c>
      <c r="I138" s="16">
        <v>8131221.3300000001</v>
      </c>
      <c r="J138" s="12">
        <f t="shared" si="1"/>
        <v>3.8602633756906304</v>
      </c>
      <c r="K138" s="17">
        <v>99.457546446302828</v>
      </c>
    </row>
    <row r="139" spans="2:11" ht="90.75" customHeight="1" x14ac:dyDescent="0.25">
      <c r="B139" s="14" t="s">
        <v>183</v>
      </c>
      <c r="C139" s="35" t="s">
        <v>321</v>
      </c>
      <c r="D139" s="35"/>
      <c r="E139" s="36" t="s">
        <v>322</v>
      </c>
      <c r="F139" s="36"/>
      <c r="G139" s="15">
        <v>308230270</v>
      </c>
      <c r="H139" s="15">
        <v>428010450</v>
      </c>
      <c r="I139" s="16">
        <v>427543017.63999999</v>
      </c>
      <c r="J139" s="12">
        <f t="shared" si="1"/>
        <v>138.70896509937197</v>
      </c>
      <c r="K139" s="17">
        <v>99.890789498247059</v>
      </c>
    </row>
    <row r="140" spans="2:11" ht="15" customHeight="1" x14ac:dyDescent="0.25">
      <c r="B140" s="14" t="s">
        <v>183</v>
      </c>
      <c r="C140" s="35" t="s">
        <v>267</v>
      </c>
      <c r="D140" s="35"/>
      <c r="E140" s="36" t="s">
        <v>268</v>
      </c>
      <c r="F140" s="36"/>
      <c r="G140" s="15">
        <v>719643440</v>
      </c>
      <c r="H140" s="15">
        <v>434366655.27999997</v>
      </c>
      <c r="I140" s="16">
        <v>395991700.06</v>
      </c>
      <c r="J140" s="12">
        <f t="shared" si="1"/>
        <v>55.026097376778708</v>
      </c>
      <c r="K140" s="17">
        <v>91.165308212882309</v>
      </c>
    </row>
    <row r="141" spans="2:11" ht="23.25" customHeight="1" x14ac:dyDescent="0.25">
      <c r="B141" s="9" t="s">
        <v>183</v>
      </c>
      <c r="C141" s="33" t="s">
        <v>154</v>
      </c>
      <c r="D141" s="33"/>
      <c r="E141" s="34" t="s">
        <v>155</v>
      </c>
      <c r="F141" s="34"/>
      <c r="G141" s="10">
        <v>3062268750</v>
      </c>
      <c r="H141" s="10">
        <v>3297423750</v>
      </c>
      <c r="I141" s="11">
        <v>3080130620.1500001</v>
      </c>
      <c r="J141" s="12">
        <f t="shared" ref="J141:J170" si="2">I141/G141*100</f>
        <v>100.58328878384695</v>
      </c>
      <c r="K141" s="13">
        <v>93.410215176317578</v>
      </c>
    </row>
    <row r="142" spans="2:11" ht="45.75" customHeight="1" x14ac:dyDescent="0.25">
      <c r="B142" s="14" t="s">
        <v>183</v>
      </c>
      <c r="C142" s="35" t="s">
        <v>269</v>
      </c>
      <c r="D142" s="35"/>
      <c r="E142" s="36" t="s">
        <v>270</v>
      </c>
      <c r="F142" s="36"/>
      <c r="G142" s="15">
        <v>55933000</v>
      </c>
      <c r="H142" s="15">
        <v>25515000</v>
      </c>
      <c r="I142" s="16">
        <v>24207693.789999999</v>
      </c>
      <c r="J142" s="12">
        <f t="shared" si="2"/>
        <v>43.27980582125042</v>
      </c>
      <c r="K142" s="17">
        <v>94.876322908093286</v>
      </c>
    </row>
    <row r="143" spans="2:11" ht="34.5" customHeight="1" x14ac:dyDescent="0.25">
      <c r="B143" s="14" t="s">
        <v>183</v>
      </c>
      <c r="C143" s="35" t="s">
        <v>271</v>
      </c>
      <c r="D143" s="35"/>
      <c r="E143" s="36" t="s">
        <v>272</v>
      </c>
      <c r="F143" s="36"/>
      <c r="G143" s="15">
        <v>48592750</v>
      </c>
      <c r="H143" s="15">
        <v>48838750</v>
      </c>
      <c r="I143" s="16">
        <v>48154044.530000001</v>
      </c>
      <c r="J143" s="12">
        <f t="shared" si="2"/>
        <v>99.097179167674184</v>
      </c>
      <c r="K143" s="17">
        <v>98.598028266489209</v>
      </c>
    </row>
    <row r="144" spans="2:11" ht="68.25" customHeight="1" x14ac:dyDescent="0.25">
      <c r="B144" s="14" t="s">
        <v>183</v>
      </c>
      <c r="C144" s="35" t="s">
        <v>273</v>
      </c>
      <c r="D144" s="35"/>
      <c r="E144" s="36" t="s">
        <v>274</v>
      </c>
      <c r="F144" s="36"/>
      <c r="G144" s="15">
        <v>64585000</v>
      </c>
      <c r="H144" s="15">
        <v>52553000</v>
      </c>
      <c r="I144" s="16">
        <v>47780973.799999997</v>
      </c>
      <c r="J144" s="12">
        <f t="shared" si="2"/>
        <v>73.981534102345734</v>
      </c>
      <c r="K144" s="17">
        <v>90.919593172606696</v>
      </c>
    </row>
    <row r="145" spans="2:11" ht="68.25" customHeight="1" x14ac:dyDescent="0.25">
      <c r="B145" s="14" t="s">
        <v>183</v>
      </c>
      <c r="C145" s="35" t="s">
        <v>275</v>
      </c>
      <c r="D145" s="35"/>
      <c r="E145" s="36" t="s">
        <v>276</v>
      </c>
      <c r="F145" s="36"/>
      <c r="G145" s="15">
        <v>70690000</v>
      </c>
      <c r="H145" s="15">
        <v>80295000</v>
      </c>
      <c r="I145" s="16">
        <v>80294533.75</v>
      </c>
      <c r="J145" s="12">
        <f t="shared" si="2"/>
        <v>113.58683512519451</v>
      </c>
      <c r="K145" s="17">
        <v>99.999419328725324</v>
      </c>
    </row>
    <row r="146" spans="2:11" ht="57" customHeight="1" x14ac:dyDescent="0.25">
      <c r="B146" s="14" t="s">
        <v>183</v>
      </c>
      <c r="C146" s="35" t="s">
        <v>277</v>
      </c>
      <c r="D146" s="35"/>
      <c r="E146" s="36" t="s">
        <v>278</v>
      </c>
      <c r="F146" s="36"/>
      <c r="G146" s="15">
        <v>1265000</v>
      </c>
      <c r="H146" s="15">
        <v>1265000</v>
      </c>
      <c r="I146" s="16">
        <v>810000</v>
      </c>
      <c r="J146" s="12">
        <f t="shared" si="2"/>
        <v>64.031620553359687</v>
      </c>
      <c r="K146" s="17">
        <v>64.031620553359687</v>
      </c>
    </row>
    <row r="147" spans="2:11" ht="57" customHeight="1" x14ac:dyDescent="0.25">
      <c r="B147" s="14" t="s">
        <v>183</v>
      </c>
      <c r="C147" s="35" t="s">
        <v>279</v>
      </c>
      <c r="D147" s="35"/>
      <c r="E147" s="36" t="s">
        <v>323</v>
      </c>
      <c r="F147" s="36"/>
      <c r="G147" s="15">
        <v>1366000</v>
      </c>
      <c r="H147" s="15">
        <v>1366000</v>
      </c>
      <c r="I147" s="16">
        <v>1365591.15</v>
      </c>
      <c r="J147" s="12">
        <f t="shared" si="2"/>
        <v>99.970069546120058</v>
      </c>
      <c r="K147" s="17">
        <v>99.970069546120058</v>
      </c>
    </row>
    <row r="148" spans="2:11" ht="68.25" customHeight="1" x14ac:dyDescent="0.25">
      <c r="B148" s="14" t="s">
        <v>183</v>
      </c>
      <c r="C148" s="35" t="s">
        <v>324</v>
      </c>
      <c r="D148" s="35"/>
      <c r="E148" s="36" t="s">
        <v>325</v>
      </c>
      <c r="F148" s="36"/>
      <c r="G148" s="15">
        <v>1366000</v>
      </c>
      <c r="H148" s="15">
        <v>1366000</v>
      </c>
      <c r="I148" s="16">
        <v>1365591.15</v>
      </c>
      <c r="J148" s="12">
        <f t="shared" si="2"/>
        <v>99.970069546120058</v>
      </c>
      <c r="K148" s="17">
        <v>99.970069546120058</v>
      </c>
    </row>
    <row r="149" spans="2:11" ht="113.25" customHeight="1" x14ac:dyDescent="0.25">
      <c r="B149" s="14" t="s">
        <v>183</v>
      </c>
      <c r="C149" s="35" t="s">
        <v>280</v>
      </c>
      <c r="D149" s="35"/>
      <c r="E149" s="36" t="s">
        <v>326</v>
      </c>
      <c r="F149" s="36"/>
      <c r="G149" s="15">
        <v>74370000</v>
      </c>
      <c r="H149" s="15">
        <v>77469000</v>
      </c>
      <c r="I149" s="16">
        <v>73888522.510000005</v>
      </c>
      <c r="J149" s="12">
        <f t="shared" si="2"/>
        <v>99.352591784321646</v>
      </c>
      <c r="K149" s="17">
        <v>95.378180317288212</v>
      </c>
    </row>
    <row r="150" spans="2:11" ht="15" customHeight="1" x14ac:dyDescent="0.25">
      <c r="B150" s="14" t="s">
        <v>183</v>
      </c>
      <c r="C150" s="35" t="s">
        <v>281</v>
      </c>
      <c r="D150" s="35"/>
      <c r="E150" s="36" t="s">
        <v>282</v>
      </c>
      <c r="F150" s="36"/>
      <c r="G150" s="15">
        <v>2744101000</v>
      </c>
      <c r="H150" s="15">
        <v>3008756000</v>
      </c>
      <c r="I150" s="16">
        <v>2802263669.4699998</v>
      </c>
      <c r="J150" s="12">
        <f t="shared" si="2"/>
        <v>102.11955279597944</v>
      </c>
      <c r="K150" s="17">
        <v>93.136953261414348</v>
      </c>
    </row>
    <row r="151" spans="2:11" ht="15" customHeight="1" x14ac:dyDescent="0.25">
      <c r="B151" s="9" t="s">
        <v>183</v>
      </c>
      <c r="C151" s="33" t="s">
        <v>156</v>
      </c>
      <c r="D151" s="33"/>
      <c r="E151" s="34" t="s">
        <v>157</v>
      </c>
      <c r="F151" s="34"/>
      <c r="G151" s="10">
        <v>9000000</v>
      </c>
      <c r="H151" s="10">
        <v>27052000</v>
      </c>
      <c r="I151" s="11">
        <v>18432823.780000001</v>
      </c>
      <c r="J151" s="12">
        <f t="shared" si="2"/>
        <v>204.80915311111113</v>
      </c>
      <c r="K151" s="13">
        <v>68.138488023066685</v>
      </c>
    </row>
    <row r="152" spans="2:11" ht="68.25" customHeight="1" x14ac:dyDescent="0.25">
      <c r="B152" s="14" t="s">
        <v>183</v>
      </c>
      <c r="C152" s="35" t="s">
        <v>327</v>
      </c>
      <c r="D152" s="35"/>
      <c r="E152" s="36" t="s">
        <v>328</v>
      </c>
      <c r="F152" s="36"/>
      <c r="G152" s="15">
        <v>0</v>
      </c>
      <c r="H152" s="15">
        <v>1477000</v>
      </c>
      <c r="I152" s="16">
        <v>1476970</v>
      </c>
      <c r="J152" s="12">
        <v>0</v>
      </c>
      <c r="K152" s="17">
        <v>99.99796885578877</v>
      </c>
    </row>
    <row r="153" spans="2:11" ht="23.25" customHeight="1" x14ac:dyDescent="0.25">
      <c r="B153" s="14" t="s">
        <v>183</v>
      </c>
      <c r="C153" s="35" t="s">
        <v>283</v>
      </c>
      <c r="D153" s="35"/>
      <c r="E153" s="36" t="s">
        <v>284</v>
      </c>
      <c r="F153" s="36"/>
      <c r="G153" s="15">
        <v>9000000</v>
      </c>
      <c r="H153" s="15">
        <v>25575000</v>
      </c>
      <c r="I153" s="16">
        <v>16955853.780000001</v>
      </c>
      <c r="J153" s="12">
        <f t="shared" si="2"/>
        <v>188.39837533333335</v>
      </c>
      <c r="K153" s="17">
        <v>66.298548504398838</v>
      </c>
    </row>
    <row r="154" spans="2:11" ht="34.5" customHeight="1" x14ac:dyDescent="0.25">
      <c r="B154" s="9" t="s">
        <v>183</v>
      </c>
      <c r="C154" s="33" t="s">
        <v>285</v>
      </c>
      <c r="D154" s="33"/>
      <c r="E154" s="34" t="s">
        <v>286</v>
      </c>
      <c r="F154" s="34"/>
      <c r="G154" s="10">
        <v>0</v>
      </c>
      <c r="H154" s="10">
        <v>17176534.600000001</v>
      </c>
      <c r="I154" s="11">
        <v>24797572.219999999</v>
      </c>
      <c r="J154" s="12">
        <v>0</v>
      </c>
      <c r="K154" s="13">
        <v>144.36888928689956</v>
      </c>
    </row>
    <row r="155" spans="2:11" ht="34.5" customHeight="1" x14ac:dyDescent="0.25">
      <c r="B155" s="9" t="s">
        <v>183</v>
      </c>
      <c r="C155" s="33" t="s">
        <v>287</v>
      </c>
      <c r="D155" s="33"/>
      <c r="E155" s="34" t="s">
        <v>288</v>
      </c>
      <c r="F155" s="34"/>
      <c r="G155" s="10">
        <v>0</v>
      </c>
      <c r="H155" s="10">
        <v>17176534.600000001</v>
      </c>
      <c r="I155" s="11">
        <v>24797572.219999999</v>
      </c>
      <c r="J155" s="12">
        <v>0</v>
      </c>
      <c r="K155" s="13">
        <v>144.36888928689956</v>
      </c>
    </row>
    <row r="156" spans="2:11" ht="34.5" customHeight="1" x14ac:dyDescent="0.25">
      <c r="B156" s="14" t="s">
        <v>183</v>
      </c>
      <c r="C156" s="35" t="s">
        <v>289</v>
      </c>
      <c r="D156" s="35"/>
      <c r="E156" s="36" t="s">
        <v>290</v>
      </c>
      <c r="F156" s="36"/>
      <c r="G156" s="15">
        <v>0</v>
      </c>
      <c r="H156" s="15">
        <v>17176534.600000001</v>
      </c>
      <c r="I156" s="16">
        <v>24797572.219999999</v>
      </c>
      <c r="J156" s="12">
        <v>0</v>
      </c>
      <c r="K156" s="17">
        <v>144.36888928689956</v>
      </c>
    </row>
    <row r="157" spans="2:11" ht="15" customHeight="1" x14ac:dyDescent="0.25">
      <c r="B157" s="9" t="s">
        <v>183</v>
      </c>
      <c r="C157" s="33" t="s">
        <v>158</v>
      </c>
      <c r="D157" s="33"/>
      <c r="E157" s="34" t="s">
        <v>159</v>
      </c>
      <c r="F157" s="34"/>
      <c r="G157" s="10">
        <v>0</v>
      </c>
      <c r="H157" s="10">
        <v>5165000</v>
      </c>
      <c r="I157" s="11">
        <v>13165623.85</v>
      </c>
      <c r="J157" s="12">
        <v>0</v>
      </c>
      <c r="K157" s="13">
        <v>254.90075217812196</v>
      </c>
    </row>
    <row r="158" spans="2:11" ht="23.25" customHeight="1" x14ac:dyDescent="0.25">
      <c r="B158" s="9" t="s">
        <v>183</v>
      </c>
      <c r="C158" s="33" t="s">
        <v>160</v>
      </c>
      <c r="D158" s="33"/>
      <c r="E158" s="34" t="s">
        <v>161</v>
      </c>
      <c r="F158" s="34"/>
      <c r="G158" s="10">
        <v>0</v>
      </c>
      <c r="H158" s="10">
        <v>5165000</v>
      </c>
      <c r="I158" s="11">
        <v>13165623.85</v>
      </c>
      <c r="J158" s="12">
        <v>0</v>
      </c>
      <c r="K158" s="13">
        <v>254.90075217812196</v>
      </c>
    </row>
    <row r="159" spans="2:11" ht="45.75" customHeight="1" x14ac:dyDescent="0.25">
      <c r="B159" s="14" t="s">
        <v>183</v>
      </c>
      <c r="C159" s="35" t="s">
        <v>162</v>
      </c>
      <c r="D159" s="35"/>
      <c r="E159" s="36" t="s">
        <v>163</v>
      </c>
      <c r="F159" s="36"/>
      <c r="G159" s="15">
        <v>0</v>
      </c>
      <c r="H159" s="15">
        <v>51000</v>
      </c>
      <c r="I159" s="16">
        <v>51500</v>
      </c>
      <c r="J159" s="12">
        <v>0</v>
      </c>
      <c r="K159" s="17">
        <v>100.98039215686273</v>
      </c>
    </row>
    <row r="160" spans="2:11" ht="23.25" customHeight="1" x14ac:dyDescent="0.25">
      <c r="B160" s="14" t="s">
        <v>183</v>
      </c>
      <c r="C160" s="35" t="s">
        <v>164</v>
      </c>
      <c r="D160" s="35"/>
      <c r="E160" s="36" t="s">
        <v>161</v>
      </c>
      <c r="F160" s="36"/>
      <c r="G160" s="15">
        <v>0</v>
      </c>
      <c r="H160" s="15">
        <v>5114000</v>
      </c>
      <c r="I160" s="16">
        <v>13114123.85</v>
      </c>
      <c r="J160" s="12">
        <v>0</v>
      </c>
      <c r="K160" s="17">
        <v>256.43574208056316</v>
      </c>
    </row>
    <row r="161" spans="2:11" ht="102" customHeight="1" x14ac:dyDescent="0.25">
      <c r="B161" s="9" t="s">
        <v>183</v>
      </c>
      <c r="C161" s="33" t="s">
        <v>291</v>
      </c>
      <c r="D161" s="33"/>
      <c r="E161" s="34" t="s">
        <v>292</v>
      </c>
      <c r="F161" s="34"/>
      <c r="G161" s="10">
        <v>0</v>
      </c>
      <c r="H161" s="10">
        <v>0</v>
      </c>
      <c r="I161" s="11">
        <v>0</v>
      </c>
      <c r="J161" s="12">
        <v>0</v>
      </c>
      <c r="K161" s="13">
        <v>0</v>
      </c>
    </row>
    <row r="162" spans="2:11" ht="102" customHeight="1" x14ac:dyDescent="0.25">
      <c r="B162" s="9" t="s">
        <v>183</v>
      </c>
      <c r="C162" s="33" t="s">
        <v>293</v>
      </c>
      <c r="D162" s="33"/>
      <c r="E162" s="34" t="s">
        <v>294</v>
      </c>
      <c r="F162" s="34"/>
      <c r="G162" s="10">
        <v>0</v>
      </c>
      <c r="H162" s="10">
        <v>0</v>
      </c>
      <c r="I162" s="11">
        <v>0</v>
      </c>
      <c r="J162" s="12">
        <v>0</v>
      </c>
      <c r="K162" s="13">
        <v>0</v>
      </c>
    </row>
    <row r="163" spans="2:11" ht="68.25" customHeight="1" x14ac:dyDescent="0.25">
      <c r="B163" s="9" t="s">
        <v>183</v>
      </c>
      <c r="C163" s="33" t="s">
        <v>165</v>
      </c>
      <c r="D163" s="33"/>
      <c r="E163" s="34" t="s">
        <v>166</v>
      </c>
      <c r="F163" s="34"/>
      <c r="G163" s="10">
        <v>0</v>
      </c>
      <c r="H163" s="10">
        <v>0</v>
      </c>
      <c r="I163" s="11">
        <v>20000</v>
      </c>
      <c r="J163" s="12">
        <v>0</v>
      </c>
      <c r="K163" s="13">
        <v>0</v>
      </c>
    </row>
    <row r="164" spans="2:11" ht="102" customHeight="1" x14ac:dyDescent="0.25">
      <c r="B164" s="9" t="s">
        <v>183</v>
      </c>
      <c r="C164" s="33" t="s">
        <v>167</v>
      </c>
      <c r="D164" s="33"/>
      <c r="E164" s="34" t="s">
        <v>168</v>
      </c>
      <c r="F164" s="34"/>
      <c r="G164" s="10">
        <v>0</v>
      </c>
      <c r="H164" s="10">
        <v>0</v>
      </c>
      <c r="I164" s="11">
        <v>20000</v>
      </c>
      <c r="J164" s="12">
        <v>0</v>
      </c>
      <c r="K164" s="13">
        <v>0</v>
      </c>
    </row>
    <row r="165" spans="2:11" ht="79.5" customHeight="1" x14ac:dyDescent="0.25">
      <c r="B165" s="14" t="s">
        <v>183</v>
      </c>
      <c r="C165" s="35" t="s">
        <v>169</v>
      </c>
      <c r="D165" s="35"/>
      <c r="E165" s="36" t="s">
        <v>170</v>
      </c>
      <c r="F165" s="36"/>
      <c r="G165" s="15">
        <v>0</v>
      </c>
      <c r="H165" s="15">
        <v>0</v>
      </c>
      <c r="I165" s="16">
        <v>20000</v>
      </c>
      <c r="J165" s="12">
        <v>0</v>
      </c>
      <c r="K165" s="17">
        <v>0</v>
      </c>
    </row>
    <row r="166" spans="2:11" ht="45.75" customHeight="1" x14ac:dyDescent="0.25">
      <c r="B166" s="9" t="s">
        <v>183</v>
      </c>
      <c r="C166" s="33" t="s">
        <v>171</v>
      </c>
      <c r="D166" s="33"/>
      <c r="E166" s="34" t="s">
        <v>172</v>
      </c>
      <c r="F166" s="34"/>
      <c r="G166" s="10">
        <v>0</v>
      </c>
      <c r="H166" s="10">
        <v>-127644254.78</v>
      </c>
      <c r="I166" s="11">
        <v>-127644254.78</v>
      </c>
      <c r="J166" s="12">
        <v>0</v>
      </c>
      <c r="K166" s="13">
        <v>100</v>
      </c>
    </row>
    <row r="167" spans="2:11" ht="45.75" customHeight="1" x14ac:dyDescent="0.25">
      <c r="B167" s="9" t="s">
        <v>183</v>
      </c>
      <c r="C167" s="33" t="s">
        <v>173</v>
      </c>
      <c r="D167" s="33"/>
      <c r="E167" s="34" t="s">
        <v>174</v>
      </c>
      <c r="F167" s="34"/>
      <c r="G167" s="10">
        <v>0</v>
      </c>
      <c r="H167" s="10">
        <v>-127644254.78</v>
      </c>
      <c r="I167" s="11">
        <v>-127644254.78</v>
      </c>
      <c r="J167" s="12">
        <v>0</v>
      </c>
      <c r="K167" s="13">
        <v>100</v>
      </c>
    </row>
    <row r="168" spans="2:11" ht="68.25" customHeight="1" x14ac:dyDescent="0.25">
      <c r="B168" s="14" t="s">
        <v>183</v>
      </c>
      <c r="C168" s="35" t="s">
        <v>329</v>
      </c>
      <c r="D168" s="35"/>
      <c r="E168" s="36" t="s">
        <v>330</v>
      </c>
      <c r="F168" s="36"/>
      <c r="G168" s="15">
        <v>0</v>
      </c>
      <c r="H168" s="15">
        <v>-3550.88</v>
      </c>
      <c r="I168" s="16">
        <v>-3550.88</v>
      </c>
      <c r="J168" s="12">
        <v>0</v>
      </c>
      <c r="K168" s="17">
        <v>100</v>
      </c>
    </row>
    <row r="169" spans="2:11" ht="45.75" customHeight="1" thickBot="1" x14ac:dyDescent="0.3">
      <c r="B169" s="18" t="s">
        <v>183</v>
      </c>
      <c r="C169" s="37" t="s">
        <v>175</v>
      </c>
      <c r="D169" s="37"/>
      <c r="E169" s="38" t="s">
        <v>176</v>
      </c>
      <c r="F169" s="38"/>
      <c r="G169" s="19">
        <v>0</v>
      </c>
      <c r="H169" s="19">
        <v>-127640703.90000001</v>
      </c>
      <c r="I169" s="20">
        <v>-127640703.90000001</v>
      </c>
      <c r="J169" s="12">
        <v>0</v>
      </c>
      <c r="K169" s="21">
        <v>100</v>
      </c>
    </row>
    <row r="170" spans="2:11" ht="15" customHeight="1" thickBot="1" x14ac:dyDescent="0.3">
      <c r="B170" s="28" t="s">
        <v>177</v>
      </c>
      <c r="C170" s="29"/>
      <c r="D170" s="29"/>
      <c r="E170" s="29"/>
      <c r="F170" s="29"/>
      <c r="G170" s="22">
        <v>10799336060.459999</v>
      </c>
      <c r="H170" s="22">
        <v>11193766612.540001</v>
      </c>
      <c r="I170" s="23">
        <v>10965038771.219999</v>
      </c>
      <c r="J170" s="24">
        <f t="shared" si="2"/>
        <v>101.53437868617399</v>
      </c>
      <c r="K170" s="25">
        <v>97.95664989956316</v>
      </c>
    </row>
  </sheetData>
  <mergeCells count="332">
    <mergeCell ref="I8:I9"/>
    <mergeCell ref="J8:J9"/>
    <mergeCell ref="K8:K9"/>
    <mergeCell ref="C10:D10"/>
    <mergeCell ref="E10:F10"/>
    <mergeCell ref="B8:B9"/>
    <mergeCell ref="C8:D9"/>
    <mergeCell ref="E8:F9"/>
    <mergeCell ref="G8:G9"/>
    <mergeCell ref="H8:H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28:D128"/>
    <mergeCell ref="E128:F128"/>
    <mergeCell ref="C129:D129"/>
    <mergeCell ref="E129:F129"/>
    <mergeCell ref="C130:D130"/>
    <mergeCell ref="E130:F130"/>
    <mergeCell ref="C125:D125"/>
    <mergeCell ref="E125:F125"/>
    <mergeCell ref="C126:D126"/>
    <mergeCell ref="E126:F126"/>
    <mergeCell ref="C127:D127"/>
    <mergeCell ref="E127:F127"/>
    <mergeCell ref="C134:D134"/>
    <mergeCell ref="E134:F134"/>
    <mergeCell ref="C135:D135"/>
    <mergeCell ref="E135:F135"/>
    <mergeCell ref="C136:D136"/>
    <mergeCell ref="E136:F136"/>
    <mergeCell ref="C131:D131"/>
    <mergeCell ref="E131:F131"/>
    <mergeCell ref="C132:D132"/>
    <mergeCell ref="E132:F132"/>
    <mergeCell ref="C133:D133"/>
    <mergeCell ref="E133:F133"/>
    <mergeCell ref="C140:D140"/>
    <mergeCell ref="E140:F140"/>
    <mergeCell ref="C141:D141"/>
    <mergeCell ref="E141:F141"/>
    <mergeCell ref="C142:D142"/>
    <mergeCell ref="E142:F142"/>
    <mergeCell ref="C137:D137"/>
    <mergeCell ref="E137:F137"/>
    <mergeCell ref="C138:D138"/>
    <mergeCell ref="E138:F138"/>
    <mergeCell ref="C139:D139"/>
    <mergeCell ref="E139:F139"/>
    <mergeCell ref="C146:D146"/>
    <mergeCell ref="E146:F146"/>
    <mergeCell ref="C147:D147"/>
    <mergeCell ref="E147:F147"/>
    <mergeCell ref="C148:D148"/>
    <mergeCell ref="E148:F148"/>
    <mergeCell ref="C143:D143"/>
    <mergeCell ref="E143:F143"/>
    <mergeCell ref="C144:D144"/>
    <mergeCell ref="E144:F144"/>
    <mergeCell ref="C145:D145"/>
    <mergeCell ref="E145:F145"/>
    <mergeCell ref="C152:D152"/>
    <mergeCell ref="E152:F152"/>
    <mergeCell ref="C153:D153"/>
    <mergeCell ref="E153:F153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59:D159"/>
    <mergeCell ref="E159:F159"/>
    <mergeCell ref="C160:D160"/>
    <mergeCell ref="E160:F160"/>
    <mergeCell ref="C155:D155"/>
    <mergeCell ref="E155:F155"/>
    <mergeCell ref="C156:D156"/>
    <mergeCell ref="E156:F156"/>
    <mergeCell ref="C157:D157"/>
    <mergeCell ref="E157:F157"/>
    <mergeCell ref="B170:F170"/>
    <mergeCell ref="B5:K5"/>
    <mergeCell ref="B6:K6"/>
    <mergeCell ref="B7:K7"/>
    <mergeCell ref="C167:D167"/>
    <mergeCell ref="E167:F167"/>
    <mergeCell ref="C168:D168"/>
    <mergeCell ref="E168:F168"/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63:D163"/>
    <mergeCell ref="E163:F163"/>
    <mergeCell ref="C158:D158"/>
    <mergeCell ref="E158:F158"/>
  </mergeCells>
  <dataValidations disablePrompts="1" count="1">
    <dataValidation allowBlank="1" promptTitle="Расчетное значение" prompt="Считается автоматически" sqref="D12"/>
  </dataValidations>
  <pageMargins left="0.23622047244094491" right="0.23622047244094491" top="0.74803149606299213" bottom="0.74803149606299213" header="0.23622047244094491" footer="0.23622047244094491"/>
  <pageSetup paperSize="9" scale="70" fitToHeight="0" orientation="portrait" useFirstPageNumber="1" r:id="rId1"/>
  <headerFooter>
    <oddFooter>Страница 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Поступление доходов 2022</vt:lpstr>
      <vt:lpstr>'Прил.1 Поступление доходов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2023-04-27T14:07:32Z</dcterms:modified>
</cp:coreProperties>
</file>